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Nam 2026\5. Giai Ngan von\Van chi dao\Tay quang ngai\"/>
    </mc:Choice>
  </mc:AlternateContent>
  <xr:revisionPtr revIDLastSave="0" documentId="13_ncr:1_{806A971F-0A5E-4EAE-B047-7C52ABC9E42F}" xr6:coauthVersionLast="47" xr6:coauthVersionMax="47" xr10:uidLastSave="{00000000-0000-0000-0000-000000000000}"/>
  <bookViews>
    <workbookView xWindow="195" yWindow="0" windowWidth="20295" windowHeight="10920" firstSheet="1" activeTab="1" xr2:uid="{00000000-000D-0000-FFFF-FFFF00000000}"/>
  </bookViews>
  <sheets>
    <sheet name="PL1 (7)" sheetId="10" state="hidden" r:id="rId1"/>
    <sheet name="PL sắp xếp" sheetId="8" r:id="rId2"/>
  </sheets>
  <definedNames>
    <definedName name="_">#REF!</definedName>
    <definedName name="____CON1">#REF!</definedName>
    <definedName name="____CON2">#REF!</definedName>
    <definedName name="____hom2">#REF!</definedName>
    <definedName name="____KM188">#REF!</definedName>
    <definedName name="____km189">#REF!</definedName>
    <definedName name="____km193">#REF!</definedName>
    <definedName name="____km194">#REF!</definedName>
    <definedName name="____km195">#REF!</definedName>
    <definedName name="____km196">#REF!</definedName>
    <definedName name="____km197">#REF!</definedName>
    <definedName name="____km198">#REF!</definedName>
    <definedName name="____NCL100">#REF!</definedName>
    <definedName name="____NCL200">#REF!</definedName>
    <definedName name="____NCL250">#REF!</definedName>
    <definedName name="____nin190">#REF!</definedName>
    <definedName name="____SN3">#REF!</definedName>
    <definedName name="____sua20">#REF!</definedName>
    <definedName name="____sua30">#REF!</definedName>
    <definedName name="____TB1">#REF!</definedName>
    <definedName name="____TL3">#REF!</definedName>
    <definedName name="____VL100">#REF!</definedName>
    <definedName name="____VL250">#REF!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btm10">#REF!</definedName>
    <definedName name="___btm100">#REF!</definedName>
    <definedName name="___BTM250">#REF!</definedName>
    <definedName name="___btM300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ON1">#REF!</definedName>
    <definedName name="___CON2">#REF!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gon4">#REF!</definedName>
    <definedName name="___km190">#REF!</definedName>
    <definedName name="___km191">#REF!</definedName>
    <definedName name="___km192">#REF!</definedName>
    <definedName name="___lap1">#REF!</definedName>
    <definedName name="___lap2">#REF!</definedName>
    <definedName name="___MAC12">#REF!</definedName>
    <definedName name="___MAC46">#REF!</definedName>
    <definedName name="___NET2">#REF!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L3">#REF!</definedName>
    <definedName name="___sat16">#REF!</definedName>
    <definedName name="___sat20">#REF!</definedName>
    <definedName name="___sc1">#REF!</definedName>
    <definedName name="___SC2">#REF!</definedName>
    <definedName name="___sc3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TL1">#REF!</definedName>
    <definedName name="___TL2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an1">#REF!</definedName>
    <definedName name="__bat1">#REF!</definedName>
    <definedName name="__boi1">#REF!</definedName>
    <definedName name="__boi2">#REF!</definedName>
    <definedName name="__boi3">#REF!</definedName>
    <definedName name="__boi4">#REF!</definedName>
    <definedName name="__btc20">#REF!</definedName>
    <definedName name="__btc30">#REF!</definedName>
    <definedName name="__btc35">#REF!</definedName>
    <definedName name="__btm10">#REF!</definedName>
    <definedName name="__btm100">#REF!</definedName>
    <definedName name="__BTM150">#REF!</definedName>
    <definedName name="__BTM200">#REF!</definedName>
    <definedName name="__BTM250">#REF!</definedName>
    <definedName name="__btM300">#REF!</definedName>
    <definedName name="__BTM50">#REF!</definedName>
    <definedName name="__bua25">#REF!</definedName>
    <definedName name="__but1">#REF!</definedName>
    <definedName name="__but11">#REF!</definedName>
    <definedName name="__but2">#REF!</definedName>
    <definedName name="__but22">#REF!</definedName>
    <definedName name="__but3">#REF!</definedName>
    <definedName name="__but33">#REF!</definedName>
    <definedName name="__but4">#REF!</definedName>
    <definedName name="__but44">#REF!</definedName>
    <definedName name="__but5">#REF!</definedName>
    <definedName name="__but55">#REF!</definedName>
    <definedName name="__but6">#REF!</definedName>
    <definedName name="__but66">#REF!</definedName>
    <definedName name="__Can2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t2">#REF!</definedName>
    <definedName name="__cat3">#REF!</definedName>
    <definedName name="__cat4">#REF!</definedName>
    <definedName name="__cat5">#REF!</definedName>
    <definedName name="__cau10">#REF!</definedName>
    <definedName name="__cau16">#REF!</definedName>
    <definedName name="__cau25">#REF!</definedName>
    <definedName name="__cau40">#REF!</definedName>
    <definedName name="__cau5">#REF!</definedName>
    <definedName name="__cau50">#REF!</definedName>
    <definedName name="__ckn12">#REF!</definedName>
    <definedName name="__CNA50">#REF!</definedName>
    <definedName name="__CON1">#REF!</definedName>
    <definedName name="__CON2">#REF!</definedName>
    <definedName name="__cpd1">#REF!</definedName>
    <definedName name="__cpd2">#REF!</definedName>
    <definedName name="__CVC1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m18">#REF!</definedName>
    <definedName name="__dan1">#REF!</definedName>
    <definedName name="__dan2">#REF!</definedName>
    <definedName name="__dao1">#REF!</definedName>
    <definedName name="__dbu1">#REF!</definedName>
    <definedName name="__dbu2">#REF!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99999">#REF!</definedName>
    <definedName name="__ech2">#REF!</definedName>
    <definedName name="__FIL2">#REF!</definedName>
    <definedName name="__gis150">#REF!</definedName>
    <definedName name="__gon4">#REF!</definedName>
    <definedName name="__H500866">#REF!</definedName>
    <definedName name="__han23">#REF!</definedName>
    <definedName name="__hau1">#REF!</definedName>
    <definedName name="__hau12">#REF!</definedName>
    <definedName name="__hau2">#REF!</definedName>
    <definedName name="__hom2">#REF!</definedName>
    <definedName name="__hso2">#REF!</definedName>
    <definedName name="__hvk1">#REF!</definedName>
    <definedName name="__hvk2">#REF!</definedName>
    <definedName name="__hvk3">#REF!</definedName>
    <definedName name="__JK4">#REF!</definedName>
    <definedName name="__kl1">#REF!</definedName>
    <definedName name="__KL2">#REF!</definedName>
    <definedName name="__KL3">#REF!</definedName>
    <definedName name="__KL4">#REF!</definedName>
    <definedName name="__KL5">#REF!</definedName>
    <definedName name="__KL6">#REF!</definedName>
    <definedName name="__KL7">#REF!</definedName>
    <definedName name="__KM188">#REF!</definedName>
    <definedName name="__km189">#REF!</definedName>
    <definedName name="__km190">#REF!</definedName>
    <definedName name="__km191">#REF!</definedName>
    <definedName name="__km192">#REF!</definedName>
    <definedName name="__km193">#REF!</definedName>
    <definedName name="__km194">#REF!</definedName>
    <definedName name="__km195">#REF!</definedName>
    <definedName name="__km196">#REF!</definedName>
    <definedName name="__km197">#REF!</definedName>
    <definedName name="__km198">#REF!</definedName>
    <definedName name="__kn12">#REF!</definedName>
    <definedName name="__lap1">#REF!</definedName>
    <definedName name="__lap2">#REF!</definedName>
    <definedName name="__lop16">#REF!</definedName>
    <definedName name="__lop25">#REF!</definedName>
    <definedName name="__lop9">#REF!</definedName>
    <definedName name="__lu13">#REF!</definedName>
    <definedName name="__lu85">#REF!</definedName>
    <definedName name="__ma1">#REF!</definedName>
    <definedName name="__ma10">#REF!</definedName>
    <definedName name="__ma2">#REF!</definedName>
    <definedName name="__ma3">#REF!</definedName>
    <definedName name="__ma4">#REF!</definedName>
    <definedName name="__ma5">#REF!</definedName>
    <definedName name="__ma6">#REF!</definedName>
    <definedName name="__ma7">#REF!</definedName>
    <definedName name="__ma8">#REF!</definedName>
    <definedName name="__ma9">#REF!</definedName>
    <definedName name="__MAC12">#REF!</definedName>
    <definedName name="__MAC46">#REF!</definedName>
    <definedName name="__may2">#REF!</definedName>
    <definedName name="__may3">#REF!</definedName>
    <definedName name="__MDL1">#REF!</definedName>
    <definedName name="__Mgh2">#REF!</definedName>
    <definedName name="__mh1">#REF!</definedName>
    <definedName name="__Mh2">#REF!</definedName>
    <definedName name="__mh3">#REF!</definedName>
    <definedName name="__mh4">#REF!</definedName>
    <definedName name="__mix6">#REF!</definedName>
    <definedName name="__msl100">#REF!</definedName>
    <definedName name="__msl200">#REF!</definedName>
    <definedName name="__msl250">#REF!</definedName>
    <definedName name="__msl300">#REF!</definedName>
    <definedName name="__msl400">#REF!</definedName>
    <definedName name="__msl800">#REF!</definedName>
    <definedName name="__mt2">#REF!</definedName>
    <definedName name="__mt3">#REF!</definedName>
    <definedName name="__mt4">#REF!</definedName>
    <definedName name="__mt5">#REF!</definedName>
    <definedName name="__mt6">#REF!</definedName>
    <definedName name="__mt7">#REF!</definedName>
    <definedName name="__mt8">#REF!</definedName>
    <definedName name="__mtc1">#REF!</definedName>
    <definedName name="__mtc2">#REF!</definedName>
    <definedName name="__mtc3">#REF!</definedName>
    <definedName name="__mui100">#REF!</definedName>
    <definedName name="__mui105">#REF!</definedName>
    <definedName name="__mui108">#REF!</definedName>
    <definedName name="__mui130">#REF!</definedName>
    <definedName name="__mui140">#REF!</definedName>
    <definedName name="__mui160">#REF!</definedName>
    <definedName name="__mui180">#REF!</definedName>
    <definedName name="__mui250">#REF!</definedName>
    <definedName name="__mui271">#REF!</definedName>
    <definedName name="__mui320">#REF!</definedName>
    <definedName name="__mui45">#REF!</definedName>
    <definedName name="__mui50">#REF!</definedName>
    <definedName name="__mui54">#REF!</definedName>
    <definedName name="__mui65">#REF!</definedName>
    <definedName name="__mui75">#REF!</definedName>
    <definedName name="__mui80">#REF!</definedName>
    <definedName name="__mx1">#REF!</definedName>
    <definedName name="__mx2">#REF!</definedName>
    <definedName name="__mx3">#REF!</definedName>
    <definedName name="__mx4">#REF!</definedName>
    <definedName name="__nc1">#REF!</definedName>
    <definedName name="__nc10">#REF!</definedName>
    <definedName name="__nc151">#REF!</definedName>
    <definedName name="__nc2">#REF!</definedName>
    <definedName name="__nc3">#REF!</definedName>
    <definedName name="__nc6">#REF!</definedName>
    <definedName name="__nc7">#REF!</definedName>
    <definedName name="__nc8">#REF!</definedName>
    <definedName name="__nc9">#REF!</definedName>
    <definedName name="__NCL100">#REF!</definedName>
    <definedName name="__NCL200">#REF!</definedName>
    <definedName name="__NCL250">#REF!</definedName>
    <definedName name="__nct2">#REF!</definedName>
    <definedName name="__nct3">#REF!</definedName>
    <definedName name="__nct4">#REF!</definedName>
    <definedName name="__nct5">#REF!</definedName>
    <definedName name="__nct6">#REF!</definedName>
    <definedName name="__nct7">#REF!</definedName>
    <definedName name="__nct8">#REF!</definedName>
    <definedName name="__NET2">#REF!</definedName>
    <definedName name="__nin190">#REF!</definedName>
    <definedName name="__off1">#REF!</definedName>
    <definedName name="__oto12">#REF!</definedName>
    <definedName name="__oto5">#REF!</definedName>
    <definedName name="__oto7">#REF!</definedName>
    <definedName name="__pb30">#REF!</definedName>
    <definedName name="__pb80">#REF!</definedName>
    <definedName name="__Ph30">#REF!</definedName>
    <definedName name="__phi10">#REF!</definedName>
    <definedName name="__phi1000">#REF!</definedName>
    <definedName name="__phi12">#REF!</definedName>
    <definedName name="__phi14">#REF!</definedName>
    <definedName name="__phi1500">#REF!</definedName>
    <definedName name="__phi16">#REF!</definedName>
    <definedName name="__phi18">#REF!</definedName>
    <definedName name="__phi20">#REF!</definedName>
    <definedName name="__phi2000">#REF!</definedName>
    <definedName name="__phi22">#REF!</definedName>
    <definedName name="__phi25">#REF!</definedName>
    <definedName name="__phi28">#REF!</definedName>
    <definedName name="__phi50">#REF!</definedName>
    <definedName name="__phi6">#REF!</definedName>
    <definedName name="__phi750">#REF!</definedName>
    <definedName name="__phi8">#REF!</definedName>
    <definedName name="__PL1">#REF!</definedName>
    <definedName name="__PL1242">#REF!</definedName>
    <definedName name="__PXB80">#REF!</definedName>
    <definedName name="__qa7">#REF!</definedName>
    <definedName name="__qh1">#REF!</definedName>
    <definedName name="__qh2">#REF!</definedName>
    <definedName name="__qh3">#REF!</definedName>
    <definedName name="__qH30">#REF!</definedName>
    <definedName name="__qh4">#REF!</definedName>
    <definedName name="__qt1">#REF!</definedName>
    <definedName name="__qt2">#REF!</definedName>
    <definedName name="__qx1">#REF!</definedName>
    <definedName name="__qx2">#REF!</definedName>
    <definedName name="__qx3">#REF!</definedName>
    <definedName name="__qx4">#REF!</definedName>
    <definedName name="__qXB80">#REF!</definedName>
    <definedName name="__RF3">#REF!</definedName>
    <definedName name="__rp95">#REF!</definedName>
    <definedName name="__rt1">#REF!</definedName>
    <definedName name="__san108">#REF!</definedName>
    <definedName name="__san180">#REF!</definedName>
    <definedName name="__san250">#REF!</definedName>
    <definedName name="__san54">#REF!</definedName>
    <definedName name="__san90">#REF!</definedName>
    <definedName name="__sat10">#REF!</definedName>
    <definedName name="__sat12">#REF!</definedName>
    <definedName name="__sat14">#REF!</definedName>
    <definedName name="__sat16">#REF!</definedName>
    <definedName name="__sat20">#REF!</definedName>
    <definedName name="__Sat27">#REF!</definedName>
    <definedName name="__Sat6">#REF!</definedName>
    <definedName name="__sat8">#REF!</definedName>
    <definedName name="__sc1">#REF!</definedName>
    <definedName name="__SC2">#REF!</definedName>
    <definedName name="__sc3">#REF!</definedName>
    <definedName name="__Sdd24">#REF!</definedName>
    <definedName name="__Sdd33">#REF!</definedName>
    <definedName name="__Sdh24">#REF!</definedName>
    <definedName name="__Sdh33">#REF!</definedName>
    <definedName name="__sl2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o1517">#REF!</definedName>
    <definedName name="__so1717">#REF!</definedName>
    <definedName name="__soi2">#REF!</definedName>
    <definedName name="__soi3">#REF!</definedName>
    <definedName name="__Stb24">#REF!</definedName>
    <definedName name="__Stb33">#REF!</definedName>
    <definedName name="__sua20">#REF!</definedName>
    <definedName name="__sua30">#REF!</definedName>
    <definedName name="__ta1">#REF!</definedName>
    <definedName name="__ta2">#REF!</definedName>
    <definedName name="__ta3">#REF!</definedName>
    <definedName name="__ta4">#REF!</definedName>
    <definedName name="__ta5">#REF!</definedName>
    <definedName name="__ta6">#REF!</definedName>
    <definedName name="__TB1">#REF!</definedName>
    <definedName name="__tb2">#REF!</definedName>
    <definedName name="__tb3">#REF!</definedName>
    <definedName name="__tb4">#REF!</definedName>
    <definedName name="__tc1">#REF!</definedName>
    <definedName name="__td1">#REF!</definedName>
    <definedName name="__te1">#REF!</definedName>
    <definedName name="__te2">#REF!</definedName>
    <definedName name="__tg1">#REF!</definedName>
    <definedName name="__tg427">#REF!</definedName>
    <definedName name="__TH1">#REF!</definedName>
    <definedName name="__TH2">#REF!</definedName>
    <definedName name="__TH20">#REF!</definedName>
    <definedName name="__TH3">#REF!</definedName>
    <definedName name="__TH35">#REF!</definedName>
    <definedName name="__TH50">#REF!</definedName>
    <definedName name="__TK155">#REF!</definedName>
    <definedName name="__TK422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ld2">#REF!</definedName>
    <definedName name="__tlp3">#REF!</definedName>
    <definedName name="__tp2">#REF!</definedName>
    <definedName name="__tra100">#REF!</definedName>
    <definedName name="__tra102">#REF!</definedName>
    <definedName name="__tra104">#REF!</definedName>
    <definedName name="__tra106">#REF!</definedName>
    <definedName name="__tra108">#REF!</definedName>
    <definedName name="__tra110">#REF!</definedName>
    <definedName name="__tra112">#REF!</definedName>
    <definedName name="__tra114">#REF!</definedName>
    <definedName name="__tra116">#REF!</definedName>
    <definedName name="__tra118">#REF!</definedName>
    <definedName name="__tra120">#REF!</definedName>
    <definedName name="__tra122">#REF!</definedName>
    <definedName name="__tra124">#REF!</definedName>
    <definedName name="__tra126">#REF!</definedName>
    <definedName name="__tra128">#REF!</definedName>
    <definedName name="__tra130">#REF!</definedName>
    <definedName name="__tra132">#REF!</definedName>
    <definedName name="__tra134">#REF!</definedName>
    <definedName name="__tra136">#REF!</definedName>
    <definedName name="__tra138">#REF!</definedName>
    <definedName name="__tra140">#REF!</definedName>
    <definedName name="__tra2005">#REF!</definedName>
    <definedName name="__tra70">#REF!</definedName>
    <definedName name="__tra72">#REF!</definedName>
    <definedName name="__tra74">#REF!</definedName>
    <definedName name="__tra76">#REF!</definedName>
    <definedName name="__tra78">#REF!</definedName>
    <definedName name="__tra79">#REF!</definedName>
    <definedName name="__tra80">#REF!</definedName>
    <definedName name="__tra82">#REF!</definedName>
    <definedName name="__tra84">#REF!</definedName>
    <definedName name="__tra86">#REF!</definedName>
    <definedName name="__tra88">#REF!</definedName>
    <definedName name="__tra90">#REF!</definedName>
    <definedName name="__tra92">#REF!</definedName>
    <definedName name="__tra94">#REF!</definedName>
    <definedName name="__tra96">#REF!</definedName>
    <definedName name="__tra98">#REF!</definedName>
    <definedName name="__TS2">#REF!</definedName>
    <definedName name="__TVL1">#REF!</definedName>
    <definedName name="__tz593">#REF!</definedName>
    <definedName name="__ui100">#REF!</definedName>
    <definedName name="__ui105">#REF!</definedName>
    <definedName name="__ui108">#REF!</definedName>
    <definedName name="__ui130">#REF!</definedName>
    <definedName name="__ui140">#REF!</definedName>
    <definedName name="__ui160">#REF!</definedName>
    <definedName name="__ui180">#REF!</definedName>
    <definedName name="__ui250">#REF!</definedName>
    <definedName name="__ui271">#REF!</definedName>
    <definedName name="__ui320">#REF!</definedName>
    <definedName name="__ui45">#REF!</definedName>
    <definedName name="__ui50">#REF!</definedName>
    <definedName name="__ui54">#REF!</definedName>
    <definedName name="__ui65">#REF!</definedName>
    <definedName name="__ui75">#REF!</definedName>
    <definedName name="__ui80">#REF!</definedName>
    <definedName name="__UT2">#REF!</definedName>
    <definedName name="__vc1">#REF!</definedName>
    <definedName name="__vc2">#REF!</definedName>
    <definedName name="__vc3">#REF!</definedName>
    <definedName name="__Vh2">#REF!</definedName>
    <definedName name="__VL1">#REF!</definedName>
    <definedName name="__vl10">#REF!</definedName>
    <definedName name="__VL100">#REF!</definedName>
    <definedName name="__VL200">#REF!</definedName>
    <definedName name="__VL250">#REF!</definedName>
    <definedName name="__vl3">#REF!</definedName>
    <definedName name="__vl4">#REF!</definedName>
    <definedName name="__vl5">#REF!</definedName>
    <definedName name="__vl6">#REF!</definedName>
    <definedName name="__vl7">#REF!</definedName>
    <definedName name="__vl8">#REF!</definedName>
    <definedName name="__vl9">#REF!</definedName>
    <definedName name="__vlt2">#REF!</definedName>
    <definedName name="__vlt3">#REF!</definedName>
    <definedName name="__vlt4">#REF!</definedName>
    <definedName name="__vlt5">#REF!</definedName>
    <definedName name="__vlt6">#REF!</definedName>
    <definedName name="__vlt7">#REF!</definedName>
    <definedName name="__vlt8">#REF!</definedName>
    <definedName name="__xb80">#REF!</definedName>
    <definedName name="__xl150">#REF!</definedName>
    <definedName name="__xm3">#REF!</definedName>
    <definedName name="__xm4">#REF!</definedName>
    <definedName name="__xm5">#REF!</definedName>
    <definedName name="_02">#REF!</definedName>
    <definedName name="_1">#REF!</definedName>
    <definedName name="_1__xl150">#REF!</definedName>
    <definedName name="_1000A01">#REF!</definedName>
    <definedName name="_12SOÁ_CTÖØ">#REF!</definedName>
    <definedName name="_15SOÁ_LÖÔÏNG">#REF!</definedName>
    <definedName name="_18TEÂN_HAØNG">#REF!</definedName>
    <definedName name="_1BA2500">#REF!</definedName>
    <definedName name="_1BA3250">#REF!</definedName>
    <definedName name="_1BA400P">#REF!</definedName>
    <definedName name="_1CAP001">#REF!</definedName>
    <definedName name="_1CAP011">#REF!</definedName>
    <definedName name="_1CAP012">#REF!</definedName>
    <definedName name="_1CDHT03">#REF!</definedName>
    <definedName name="_1CHANG2">#REF!</definedName>
    <definedName name="_1DADOI1">#REF!</definedName>
    <definedName name="_1DAU002">#REF!</definedName>
    <definedName name="_1DDAY03">#REF!</definedName>
    <definedName name="_1DDTT01">#REF!</definedName>
    <definedName name="_1FCO101">#REF!</definedName>
    <definedName name="_1GIA101">#REF!</definedName>
    <definedName name="_1LA1001">#REF!</definedName>
    <definedName name="_1MCCBO2">#REF!</definedName>
    <definedName name="_1PKCAP1">#REF!</definedName>
    <definedName name="_1PKIEN2">#REF!</definedName>
    <definedName name="_1PKTT01">#REF!</definedName>
    <definedName name="_1TCD101">#REF!</definedName>
    <definedName name="_1TCD201">#REF!</definedName>
    <definedName name="_1TCD203">#REF!</definedName>
    <definedName name="_1TD2001">#REF!</definedName>
    <definedName name="_1TIHT01">#REF!</definedName>
    <definedName name="_1TIHT06">#REF!</definedName>
    <definedName name="_1TIHT07">#REF!</definedName>
    <definedName name="_1TRU121">#REF!</definedName>
    <definedName name="_2">#REF!</definedName>
    <definedName name="_21TEÂN_KHAÙCH_HAØ">#REF!</definedName>
    <definedName name="_24THAØNH_TIEÀN">#REF!</definedName>
    <definedName name="_27_02_01">#REF!</definedName>
    <definedName name="_27TRÒ_GIAÙ">#REF!</definedName>
    <definedName name="_2BLA100">#REF!</definedName>
    <definedName name="_2CHANG1">#REF!</definedName>
    <definedName name="_2CHANG2">#REF!</definedName>
    <definedName name="_2DADOI1">#REF!</definedName>
    <definedName name="_2DAL201">#REF!</definedName>
    <definedName name="_2KD0222">#REF!</definedName>
    <definedName name="_2TD2001">#REF!</definedName>
    <definedName name="_30TRÒ_GIAÙ__VAT">#REF!</definedName>
    <definedName name="_3BLXMD">#REF!</definedName>
    <definedName name="_3BOAG01">#REF!</definedName>
    <definedName name="_3COSSE1">#REF!</definedName>
    <definedName name="_3CTKHAC">#REF!</definedName>
    <definedName name="_3DMINO1">#REF!</definedName>
    <definedName name="_3DMINO2">#REF!</definedName>
    <definedName name="_3DUPSSS">#REF!</definedName>
    <definedName name="_3HTTR01">#REF!</definedName>
    <definedName name="_3HTTR02">#REF!</definedName>
    <definedName name="_3HTTR03">#REF!</definedName>
    <definedName name="_3HTTR04">#REF!</definedName>
    <definedName name="_3HTTR05">#REF!</definedName>
    <definedName name="_3PKDOM1">#REF!</definedName>
    <definedName name="_3PKDOM2">#REF!</definedName>
    <definedName name="_3TRU122">#REF!</definedName>
    <definedName name="_3TU0609">#REF!</definedName>
    <definedName name="_430.001">#REF!</definedName>
    <definedName name="_4CNT240">#REF!</definedName>
    <definedName name="_4CTL240">#REF!</definedName>
    <definedName name="_4FCO100">#REF!</definedName>
    <definedName name="_4HDCTT4">#REF!</definedName>
    <definedName name="_4HNCTT4">#REF!</definedName>
    <definedName name="_4LBCO01">#REF!</definedName>
    <definedName name="_4OSLCTT">#REF!</definedName>
    <definedName name="_5080591">#REF!</definedName>
    <definedName name="_5MAÕ_HAØNG">#REF!</definedName>
    <definedName name="_6MAÕ_SOÁ_THUEÁ">#REF!</definedName>
    <definedName name="_9ÑÔN_GIAÙ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an1">#REF!</definedName>
    <definedName name="_bat1">#REF!</definedName>
    <definedName name="_boi1">#REF!</definedName>
    <definedName name="_boi2">#REF!</definedName>
    <definedName name="_boi3">#REF!</definedName>
    <definedName name="_boi4">#REF!</definedName>
    <definedName name="_btc20">#REF!</definedName>
    <definedName name="_btc30">#REF!</definedName>
    <definedName name="_btc35">#REF!</definedName>
    <definedName name="_btm10">#REF!</definedName>
    <definedName name="_btm100">#REF!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a25">#REF!</definedName>
    <definedName name="_Builtin155">#REF!</definedName>
    <definedName name="_but1">#REF!</definedName>
    <definedName name="_but11">#REF!</definedName>
    <definedName name="_but2">#REF!</definedName>
    <definedName name="_but22">#REF!</definedName>
    <definedName name="_but3">#REF!</definedName>
    <definedName name="_but33">#REF!</definedName>
    <definedName name="_but4">#REF!</definedName>
    <definedName name="_but44">#REF!</definedName>
    <definedName name="_but5">#REF!</definedName>
    <definedName name="_but55">#REF!</definedName>
    <definedName name="_but6">#REF!</definedName>
    <definedName name="_but66">#REF!</definedName>
    <definedName name="_C_Lphi_4ab">#REF!</definedName>
    <definedName name="_Can2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t2">#REF!</definedName>
    <definedName name="_cat3">#REF!</definedName>
    <definedName name="_cat4">#REF!</definedName>
    <definedName name="_cat5">#REF!</definedName>
    <definedName name="_cau10">#REF!</definedName>
    <definedName name="_cau16">#REF!</definedName>
    <definedName name="_cau25">#REF!</definedName>
    <definedName name="_cau40">#REF!</definedName>
    <definedName name="_cau5">#REF!</definedName>
    <definedName name="_cau50">#REF!</definedName>
    <definedName name="_chk1">#REF!</definedName>
    <definedName name="_ckn12">#REF!</definedName>
    <definedName name="_CNA50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VC1">#REF!</definedName>
    <definedName name="_d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m18">#REF!</definedName>
    <definedName name="_dan1">#REF!</definedName>
    <definedName name="_dan2">#REF!</definedName>
    <definedName name="_dao1">#REF!</definedName>
    <definedName name="_dbu1">#REF!</definedName>
    <definedName name="_dbu2">#REF!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CT">#REF!</definedName>
    <definedName name="_E99999">#REF!</definedName>
    <definedName name="_ech2">#REF!</definedName>
    <definedName name="_FIL2">#REF!</definedName>
    <definedName name="_Fill">#REF!</definedName>
    <definedName name="_g1">#REF!</definedName>
    <definedName name="_g2">#REF!</definedName>
    <definedName name="_gis150">#REF!</definedName>
    <definedName name="_gon4">#REF!</definedName>
    <definedName name="_H500866">#REF!</definedName>
    <definedName name="_han23">#REF!</definedName>
    <definedName name="_hau1">#REF!</definedName>
    <definedName name="_hau12">#REF!</definedName>
    <definedName name="_hau2">#REF!</definedName>
    <definedName name="_Hlk535242006">#REF!</definedName>
    <definedName name="_Hlk535242273">#REF!</definedName>
    <definedName name="_hom2">#REF!</definedName>
    <definedName name="_hso2">#REF!</definedName>
    <definedName name="_hvk1">#REF!</definedName>
    <definedName name="_hvk2">#REF!</definedName>
    <definedName name="_hvk3">#REF!</definedName>
    <definedName name="_JK4">#REF!</definedName>
    <definedName name="_Key1">#REF!</definedName>
    <definedName name="_Key2">#REF!</definedName>
    <definedName name="_kl1">#REF!</definedName>
    <definedName name="_KL2">#REF!</definedName>
    <definedName name="_KL3">#REF!</definedName>
    <definedName name="_KL4">#REF!</definedName>
    <definedName name="_KL5">#REF!</definedName>
    <definedName name="_KL6">#REF!</definedName>
    <definedName name="_KL7">#REF!</definedName>
    <definedName name="_KM188">#REF!</definedName>
    <definedName name="_km189">#REF!</definedName>
    <definedName name="_km190">#REF!</definedName>
    <definedName name="_km191">#REF!</definedName>
    <definedName name="_km192">#REF!</definedName>
    <definedName name="_km193">#REF!</definedName>
    <definedName name="_km194">#REF!</definedName>
    <definedName name="_km195">#REF!</definedName>
    <definedName name="_km196">#REF!</definedName>
    <definedName name="_km197">#REF!</definedName>
    <definedName name="_km198">#REF!</definedName>
    <definedName name="_kn12">#REF!</definedName>
    <definedName name="_L">#REF!</definedName>
    <definedName name="_lap1">#REF!</definedName>
    <definedName name="_lap2">#REF!</definedName>
    <definedName name="_lop16">#REF!</definedName>
    <definedName name="_lop25">#REF!</definedName>
    <definedName name="_lop9">#REF!</definedName>
    <definedName name="_Ls">#REF!</definedName>
    <definedName name="_lu13">#REF!</definedName>
    <definedName name="_lu85">#REF!</definedName>
    <definedName name="_ma1">#REF!</definedName>
    <definedName name="_ma10">#REF!</definedName>
    <definedName name="_ma2">#REF!</definedName>
    <definedName name="_ma3">#REF!</definedName>
    <definedName name="_ma4">#REF!</definedName>
    <definedName name="_ma5">#REF!</definedName>
    <definedName name="_ma6">#REF!</definedName>
    <definedName name="_ma7">#REF!</definedName>
    <definedName name="_ma8">#REF!</definedName>
    <definedName name="_ma9">#REF!</definedName>
    <definedName name="_MAC12">#REF!</definedName>
    <definedName name="_MAC46">#REF!</definedName>
    <definedName name="_may2">#REF!</definedName>
    <definedName name="_may3">#REF!</definedName>
    <definedName name="_MDL1">#REF!</definedName>
    <definedName name="_Mgh2">#REF!</definedName>
    <definedName name="_mh1">#REF!</definedName>
    <definedName name="_Mh2">#REF!</definedName>
    <definedName name="_mh3">#REF!</definedName>
    <definedName name="_mh4">#REF!</definedName>
    <definedName name="_mix6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t2">#REF!</definedName>
    <definedName name="_mt3">#REF!</definedName>
    <definedName name="_mt4">#REF!</definedName>
    <definedName name="_mt5">#REF!</definedName>
    <definedName name="_mt6">#REF!</definedName>
    <definedName name="_mt7">#REF!</definedName>
    <definedName name="_mt8">#REF!</definedName>
    <definedName name="_mtc1">#REF!</definedName>
    <definedName name="_mtc2">#REF!</definedName>
    <definedName name="_mtc3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x1">#REF!</definedName>
    <definedName name="_mx2">#REF!</definedName>
    <definedName name="_mx3">#REF!</definedName>
    <definedName name="_mx4">#REF!</definedName>
    <definedName name="_nc1">#REF!</definedName>
    <definedName name="_nc10">#REF!</definedName>
    <definedName name="_nc151">#REF!</definedName>
    <definedName name="_nc2">#REF!</definedName>
    <definedName name="_nc3">#REF!</definedName>
    <definedName name="_nc6">#REF!</definedName>
    <definedName name="_nc7">#REF!</definedName>
    <definedName name="_nc8">#REF!</definedName>
    <definedName name="_nc9">#REF!</definedName>
    <definedName name="_NCL100">#REF!</definedName>
    <definedName name="_NCL200">#REF!</definedName>
    <definedName name="_NCL250">#REF!</definedName>
    <definedName name="_nct2">#REF!</definedName>
    <definedName name="_nct3">#REF!</definedName>
    <definedName name="_nct4">#REF!</definedName>
    <definedName name="_nct5">#REF!</definedName>
    <definedName name="_nct6">#REF!</definedName>
    <definedName name="_nct7">#REF!</definedName>
    <definedName name="_nct8">#REF!</definedName>
    <definedName name="_NET2">#REF!</definedName>
    <definedName name="_nin190">#REF!</definedName>
    <definedName name="_off1">#REF!</definedName>
    <definedName name="_oto12">#REF!</definedName>
    <definedName name="_oto5">#REF!</definedName>
    <definedName name="_oto7">#REF!</definedName>
    <definedName name="_pb30">#REF!</definedName>
    <definedName name="_pb80">#REF!</definedName>
    <definedName name="_Ph30">#REF!</definedName>
    <definedName name="_phi10">#REF!</definedName>
    <definedName name="_phi1000">#REF!</definedName>
    <definedName name="_phi12">#REF!</definedName>
    <definedName name="_phi14">#REF!</definedName>
    <definedName name="_phi1500">#REF!</definedName>
    <definedName name="_phi16">#REF!</definedName>
    <definedName name="_phi18">#REF!</definedName>
    <definedName name="_phi20">#REF!</definedName>
    <definedName name="_phi2000">#REF!</definedName>
    <definedName name="_phi22">#REF!</definedName>
    <definedName name="_phi25">#REF!</definedName>
    <definedName name="_phi28">#REF!</definedName>
    <definedName name="_phi50">#REF!</definedName>
    <definedName name="_phi6">#REF!</definedName>
    <definedName name="_phi750">#REF!</definedName>
    <definedName name="_phi8">#REF!</definedName>
    <definedName name="_PL1">#REF!</definedName>
    <definedName name="_PL1242">#REF!</definedName>
    <definedName name="_PL3">#REF!</definedName>
    <definedName name="_PXB80">#REF!</definedName>
    <definedName name="_qa7">#REF!</definedName>
    <definedName name="_qh1">#REF!</definedName>
    <definedName name="_qh2">#REF!</definedName>
    <definedName name="_qh3">#REF!</definedName>
    <definedName name="_qH30">#REF!</definedName>
    <definedName name="_qh4">#REF!</definedName>
    <definedName name="_QLO7">#REF!</definedName>
    <definedName name="_qt1">#REF!</definedName>
    <definedName name="_qt2">#REF!</definedName>
    <definedName name="_qx1">#REF!</definedName>
    <definedName name="_qx2">#REF!</definedName>
    <definedName name="_qx3">#REF!</definedName>
    <definedName name="_qx4">#REF!</definedName>
    <definedName name="_qXB80">#REF!</definedName>
    <definedName name="_R">#REF!</definedName>
    <definedName name="_RF3">#REF!</definedName>
    <definedName name="_rp95">#REF!</definedName>
    <definedName name="_rt1">#REF!</definedName>
    <definedName name="_san108">#REF!</definedName>
    <definedName name="_san180">#REF!</definedName>
    <definedName name="_san250">#REF!</definedName>
    <definedName name="_san54">#REF!</definedName>
    <definedName name="_san90">#REF!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27">#REF!</definedName>
    <definedName name="_Sat6">#REF!</definedName>
    <definedName name="_sat8">#REF!</definedName>
    <definedName name="_sc1">#REF!</definedName>
    <definedName name="_SC2">#REF!</definedName>
    <definedName name="_sc3">#REF!</definedName>
    <definedName name="_Sdd24">#REF!</definedName>
    <definedName name="_Sdd33">#REF!</definedName>
    <definedName name="_Sdh24">#REF!</definedName>
    <definedName name="_Sdh33">#REF!</definedName>
    <definedName name="_sl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1517">#REF!</definedName>
    <definedName name="_so1717">#REF!</definedName>
    <definedName name="_soi2">#REF!</definedName>
    <definedName name="_soi3">#REF!</definedName>
    <definedName name="_Sort">#REF!</definedName>
    <definedName name="_Sortmoi">#REF!</definedName>
    <definedName name="_Stb24">#REF!</definedName>
    <definedName name="_Stb33">#REF!</definedName>
    <definedName name="_sua20">#REF!</definedName>
    <definedName name="_sua30">#REF!</definedName>
    <definedName name="_ta1">#REF!</definedName>
    <definedName name="_ta2">#REF!</definedName>
    <definedName name="_ta3">#REF!</definedName>
    <definedName name="_ta4">#REF!</definedName>
    <definedName name="_ta5">#REF!</definedName>
    <definedName name="_ta6">#REF!</definedName>
    <definedName name="_TB1">#REF!</definedName>
    <definedName name="_tb2">#REF!</definedName>
    <definedName name="_tb3">#REF!</definedName>
    <definedName name="_tb4">#REF!</definedName>
    <definedName name="_tc1">#REF!</definedName>
    <definedName name="_tct5">#REF!</definedName>
    <definedName name="_td1">#REF!</definedName>
    <definedName name="_te1">#REF!</definedName>
    <definedName name="_te2">#REF!</definedName>
    <definedName name="_tg1">#REF!</definedName>
    <definedName name="_tg427">#REF!</definedName>
    <definedName name="_TH1">#REF!</definedName>
    <definedName name="_TH2">#REF!</definedName>
    <definedName name="_TH20">#REF!</definedName>
    <definedName name="_TH3">#REF!</definedName>
    <definedName name="_TH35">#REF!</definedName>
    <definedName name="_TH50">#REF!</definedName>
    <definedName name="_TK155">#REF!</definedName>
    <definedName name="_TK422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ld2">#REF!</definedName>
    <definedName name="_tlp3">#REF!</definedName>
    <definedName name="_tp2">#REF!</definedName>
    <definedName name="_tra100">#REF!</definedName>
    <definedName name="_tra102">#REF!</definedName>
    <definedName name="_tra104">#REF!</definedName>
    <definedName name="_tra106">#REF!</definedName>
    <definedName name="_tra108">#REF!</definedName>
    <definedName name="_tra110">#REF!</definedName>
    <definedName name="_tra112">#REF!</definedName>
    <definedName name="_tra114">#REF!</definedName>
    <definedName name="_tra116">#REF!</definedName>
    <definedName name="_tra118">#REF!</definedName>
    <definedName name="_tra120">#REF!</definedName>
    <definedName name="_tra122">#REF!</definedName>
    <definedName name="_tra124">#REF!</definedName>
    <definedName name="_tra126">#REF!</definedName>
    <definedName name="_tra128">#REF!</definedName>
    <definedName name="_tra130">#REF!</definedName>
    <definedName name="_tra132">#REF!</definedName>
    <definedName name="_tra134">#REF!</definedName>
    <definedName name="_tra136">#REF!</definedName>
    <definedName name="_tra138">#REF!</definedName>
    <definedName name="_tra140">#REF!</definedName>
    <definedName name="_tra2005">#REF!</definedName>
    <definedName name="_tra70">#REF!</definedName>
    <definedName name="_tra72">#REF!</definedName>
    <definedName name="_tra74">#REF!</definedName>
    <definedName name="_tra76">#REF!</definedName>
    <definedName name="_tra78">#REF!</definedName>
    <definedName name="_tra79">#REF!</definedName>
    <definedName name="_tra80">#REF!</definedName>
    <definedName name="_tra82">#REF!</definedName>
    <definedName name="_tra84">#REF!</definedName>
    <definedName name="_tra86">#REF!</definedName>
    <definedName name="_tra88">#REF!</definedName>
    <definedName name="_tra90">#REF!</definedName>
    <definedName name="_tra92">#REF!</definedName>
    <definedName name="_tra94">#REF!</definedName>
    <definedName name="_tra96">#REF!</definedName>
    <definedName name="_tra98">#REF!</definedName>
    <definedName name="_TS2">#REF!</definedName>
    <definedName name="_TVL1">#REF!</definedName>
    <definedName name="_tz593">#REF!</definedName>
    <definedName name="_ui100">#REF!</definedName>
    <definedName name="_ui105">#REF!</definedName>
    <definedName name="_ui108">#REF!</definedName>
    <definedName name="_ui130">#REF!</definedName>
    <definedName name="_ui140">#REF!</definedName>
    <definedName name="_ui160">#REF!</definedName>
    <definedName name="_ui180">#REF!</definedName>
    <definedName name="_ui250">#REF!</definedName>
    <definedName name="_ui271">#REF!</definedName>
    <definedName name="_ui320">#REF!</definedName>
    <definedName name="_ui45">#REF!</definedName>
    <definedName name="_ui50">#REF!</definedName>
    <definedName name="_ui54">#REF!</definedName>
    <definedName name="_ui65">#REF!</definedName>
    <definedName name="_ui75">#REF!</definedName>
    <definedName name="_ui80">#REF!</definedName>
    <definedName name="_UT2">#REF!</definedName>
    <definedName name="_vc1">#REF!</definedName>
    <definedName name="_vc2">#REF!</definedName>
    <definedName name="_vc3">#REF!</definedName>
    <definedName name="_Vh2">#REF!</definedName>
    <definedName name="_VL1">#REF!</definedName>
    <definedName name="_vl10">#REF!</definedName>
    <definedName name="_VL100">#REF!</definedName>
    <definedName name="_VL200">#REF!</definedName>
    <definedName name="_VL250">#REF!</definedName>
    <definedName name="_vl3">#REF!</definedName>
    <definedName name="_vl4">#REF!</definedName>
    <definedName name="_vl5">#REF!</definedName>
    <definedName name="_vl6">#REF!</definedName>
    <definedName name="_vl7">#REF!</definedName>
    <definedName name="_vl8">#REF!</definedName>
    <definedName name="_vl9">#REF!</definedName>
    <definedName name="_vlt2">#REF!</definedName>
    <definedName name="_vlt3">#REF!</definedName>
    <definedName name="_vlt4">#REF!</definedName>
    <definedName name="_vlt5">#REF!</definedName>
    <definedName name="_vlt6">#REF!</definedName>
    <definedName name="_vlt7">#REF!</definedName>
    <definedName name="_vlt8">#REF!</definedName>
    <definedName name="_xb80">#REF!</definedName>
    <definedName name="_xl150">#REF!</definedName>
    <definedName name="_xm3">#REF!</definedName>
    <definedName name="_xm4">#REF!</definedName>
    <definedName name="_xm5">#REF!</definedName>
    <definedName name="a">#REF!</definedName>
    <definedName name="A.">#REF!</definedName>
    <definedName name="A.1">#REF!</definedName>
    <definedName name="A.2">#REF!</definedName>
    <definedName name="a_">#REF!</definedName>
    <definedName name="a_s">#REF!</definedName>
    <definedName name="A01_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1.">#REF!</definedName>
    <definedName name="a1.1">#REF!</definedName>
    <definedName name="a10.">#REF!</definedName>
    <definedName name="a11.">#REF!</definedName>
    <definedName name="a12.">#REF!</definedName>
    <definedName name="A120_">#REF!</definedName>
    <definedName name="a1t">#REF!</definedName>
    <definedName name="a2.">#REF!</definedName>
    <definedName name="a277Print_Titles">#REF!</definedName>
    <definedName name="a3.">#REF!</definedName>
    <definedName name="A35_">#REF!</definedName>
    <definedName name="a4.">#REF!</definedName>
    <definedName name="a5.">#REF!</definedName>
    <definedName name="A50_">#REF!</definedName>
    <definedName name="a6.">#REF!</definedName>
    <definedName name="A6N2">#REF!</definedName>
    <definedName name="A6N3">#REF!</definedName>
    <definedName name="a7.">#REF!</definedName>
    <definedName name="A70_">#REF!</definedName>
    <definedName name="a8.">#REF!</definedName>
    <definedName name="a9.">#REF!</definedName>
    <definedName name="A95_">#REF!</definedName>
    <definedName name="AA">#REF!</definedName>
    <definedName name="aAAA">#REF!</definedName>
    <definedName name="aaaaa">#REF!</definedName>
    <definedName name="aan">#REF!</definedName>
    <definedName name="Ab">#REF!</definedName>
    <definedName name="ABC">#REF!</definedName>
    <definedName name="abs">#REF!</definedName>
    <definedName name="Ac_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dc">#REF!</definedName>
    <definedName name="aco">#REF!</definedName>
    <definedName name="Acv">#REF!</definedName>
    <definedName name="ADAY">#REF!</definedName>
    <definedName name="addd">#REF!</definedName>
    <definedName name="Address">#REF!</definedName>
    <definedName name="ADP">#REF!</definedName>
    <definedName name="Ag_">#REF!</definedName>
    <definedName name="ag15F80">#REF!</definedName>
    <definedName name="ấgsfag">#REF!</definedName>
    <definedName name="ah">#REF!</definedName>
    <definedName name="ai">#REF!</definedName>
    <definedName name="aii">#REF!</definedName>
    <definedName name="aiii">#REF!</definedName>
    <definedName name="AKHAC">#REF!</definedName>
    <definedName name="All_Item">#REF!</definedName>
    <definedName name="ALPIN">#REF!</definedName>
    <definedName name="ALPJYOU">#REF!</definedName>
    <definedName name="ALPTOI">#REF!</definedName>
    <definedName name="ALTINH">#REF!</definedName>
    <definedName name="am.">#REF!</definedName>
    <definedName name="an">#REF!</definedName>
    <definedName name="anfa_s">#REF!</definedName>
    <definedName name="ang">#REF!</definedName>
    <definedName name="ANN">#REF!</definedName>
    <definedName name="anpha">#REF!</definedName>
    <definedName name="ANQD">#REF!</definedName>
    <definedName name="Apstot">#REF!</definedName>
    <definedName name="Aq">#REF!</definedName>
    <definedName name="aqbnmjm">#REF!</definedName>
    <definedName name="As">#REF!</definedName>
    <definedName name="As_">#REF!</definedName>
    <definedName name="asb">#REF!</definedName>
    <definedName name="asd">#REF!</definedName>
    <definedName name="astr">#REF!</definedName>
    <definedName name="at">#REF!</definedName>
    <definedName name="ATRAM">#REF!</definedName>
    <definedName name="ATW">#REF!</definedName>
    <definedName name="Av">#REF!</definedName>
    <definedName name="Avf">#REF!</definedName>
    <definedName name="Avl">#REF!</definedName>
    <definedName name="B.4">#REF!</definedName>
    <definedName name="B.5">#REF!</definedName>
    <definedName name="B.6">#REF!</definedName>
    <definedName name="B.7">#REF!</definedName>
    <definedName name="b.8">#REF!</definedName>
    <definedName name="b.9">#REF!</definedName>
    <definedName name="b_240">#REF!</definedName>
    <definedName name="b_260">#REF!</definedName>
    <definedName name="b_280">#REF!</definedName>
    <definedName name="b_320">#REF!</definedName>
    <definedName name="b_350">#REF!</definedName>
    <definedName name="b_dd1">#REF!</definedName>
    <definedName name="b_DL">#REF!</definedName>
    <definedName name="b_eh">#REF!</definedName>
    <definedName name="b_eh1">#REF!</definedName>
    <definedName name="b_ev">#REF!</definedName>
    <definedName name="b_ev1">#REF!</definedName>
    <definedName name="b_FR">#REF!</definedName>
    <definedName name="b_fr1">#REF!</definedName>
    <definedName name="B_Isc">#REF!</definedName>
    <definedName name="b_LL">#REF!</definedName>
    <definedName name="b_ll1">#REF!</definedName>
    <definedName name="B_tinh">#REF!</definedName>
    <definedName name="b_WL">#REF!</definedName>
    <definedName name="b_WL1">#REF!</definedName>
    <definedName name="b_WS">#REF!</definedName>
    <definedName name="b_ws1">#REF!</definedName>
    <definedName name="b1.">#REF!</definedName>
    <definedName name="b10.">#REF!</definedName>
    <definedName name="b11.">#REF!</definedName>
    <definedName name="b12.">#REF!</definedName>
    <definedName name="b1s">#REF!</definedName>
    <definedName name="b1s_">#REF!</definedName>
    <definedName name="b1t">#REF!</definedName>
    <definedName name="b2.">#REF!</definedName>
    <definedName name="b2t">#REF!</definedName>
    <definedName name="b3.">#REF!</definedName>
    <definedName name="B3a">#REF!</definedName>
    <definedName name="b3t">#REF!</definedName>
    <definedName name="b4.">#REF!</definedName>
    <definedName name="b4t">#REF!</definedName>
    <definedName name="b5.">#REF!</definedName>
    <definedName name="b6.">#REF!</definedName>
    <definedName name="b7.">#REF!</definedName>
    <definedName name="Bãc_chi_tiÕt_vËt_tu_D35kv_Son_TÞnh_Tra_Bång">#REF!</definedName>
    <definedName name="Bãc_chi_tiÕt_vËt_tu_dît_1_thang_10_96">#REF!</definedName>
    <definedName name="bac25d">#REF!</definedName>
    <definedName name="bac27d">#REF!</definedName>
    <definedName name="bac2d">#REF!</definedName>
    <definedName name="bac35d">#REF!</definedName>
    <definedName name="bac37d">#REF!</definedName>
    <definedName name="bac3d">#REF!</definedName>
    <definedName name="bac45d">#REF!</definedName>
    <definedName name="bac47d">#REF!</definedName>
    <definedName name="bac4d">#REF!</definedName>
    <definedName name="bac4d1">#REF!</definedName>
    <definedName name="bactham">#REF!</definedName>
    <definedName name="Bai_ducdam_coc">#REF!</definedName>
    <definedName name="BAMUA1">#REF!</definedName>
    <definedName name="BAMUA2">#REF!</definedName>
    <definedName name="ban">#REF!</definedName>
    <definedName name="ban_dan">#REF!</definedName>
    <definedName name="BANG_CHI_TIET_THI_NGHIEM_CONG_TO">#REF!</definedName>
    <definedName name="BANG_CHI_TIET_THI_NGHIEM_DZ0.4KV">#REF!</definedName>
    <definedName name="Bang_cly">#REF!</definedName>
    <definedName name="Bang_CVC">#REF!</definedName>
    <definedName name="bang_gia">#REF!</definedName>
    <definedName name="Bang_ke_hoan_cong">#REF!</definedName>
    <definedName name="BANG_TONG_HOP_CONG_TO">#REF!</definedName>
    <definedName name="BANG_TONG_HOP_DZ0.4KV">#REF!</definedName>
    <definedName name="BANG_TONG_HOP_DZ22KV">#REF!</definedName>
    <definedName name="BANG_TONG_HOP_KHO_BAI">#REF!</definedName>
    <definedName name="BANG_TONG_HOP_TBA">#REF!</definedName>
    <definedName name="BANG_TONG_HOP_VL_NC_MTC">#REF!</definedName>
    <definedName name="Bang_travl">#REF!</definedName>
    <definedName name="Bang_tÝnh_1_Chuçi_nÐo">#REF!</definedName>
    <definedName name="Bang1">#REF!</definedName>
    <definedName name="bangchu">#REF!</definedName>
    <definedName name="BangGiaVL_Q">#REF!</definedName>
    <definedName name="bangluong">#REF!</definedName>
    <definedName name="BangMa">#REF!</definedName>
    <definedName name="Bangtienluong">#REF!</definedName>
    <definedName name="bangtinh">#REF!</definedName>
    <definedName name="baotaibovay">#REF!</definedName>
    <definedName name="BarData">#REF!</definedName>
    <definedName name="Bardata1">#REF!</definedName>
    <definedName name="BB">#REF!</definedName>
    <definedName name="bbbb">#REF!</definedName>
    <definedName name="bbcn">#REF!</definedName>
    <definedName name="bbvuong">#REF!</definedName>
    <definedName name="bc_1">#REF!</definedName>
    <definedName name="bc_2">#REF!</definedName>
    <definedName name="BCT">#REF!</definedName>
    <definedName name="BDAY">#REF!</definedName>
    <definedName name="bdc">#REF!</definedName>
    <definedName name="BDIM">#REF!</definedName>
    <definedName name="bdw">#REF!</definedName>
    <definedName name="be">#REF!</definedName>
    <definedName name="Be_duc_dam">#REF!</definedName>
    <definedName name="Be1L">#REF!</definedName>
    <definedName name="beepsound">#REF!</definedName>
    <definedName name="bengam">#REF!</definedName>
    <definedName name="benuoc">#REF!</definedName>
    <definedName name="beta">#REF!</definedName>
    <definedName name="Bezugsfeld">#REF!</definedName>
    <definedName name="Bia">#REF!</definedName>
    <definedName name="bienbao">#REF!</definedName>
    <definedName name="Bình_Định">#REF!</definedName>
    <definedName name="bitum">#REF!</definedName>
    <definedName name="BKH">#REF!</definedName>
    <definedName name="BKinh">#REF!</definedName>
    <definedName name="BL240HT">#REF!</definedName>
    <definedName name="BL280HT">#REF!</definedName>
    <definedName name="BL320HT">#REF!</definedName>
    <definedName name="blang">#REF!</definedName>
    <definedName name="blkh">#REF!</definedName>
    <definedName name="blkh1">#REF!</definedName>
    <definedName name="blneo">#REF!</definedName>
    <definedName name="BLOCK1">#REF!</definedName>
    <definedName name="BLOCK2">#REF!</definedName>
    <definedName name="BLOCK3">#REF!</definedName>
    <definedName name="blong">#REF!</definedName>
    <definedName name="Bmat">#REF!</definedName>
    <definedName name="bng">#REF!</definedName>
    <definedName name="BNV">#REF!</definedName>
    <definedName name="bom">#REF!</definedName>
    <definedName name="bombt50">#REF!</definedName>
    <definedName name="bombt60">#REF!</definedName>
    <definedName name="bomnuoc20kw">#REF!</definedName>
    <definedName name="bomnuocdau10">#REF!</definedName>
    <definedName name="bomnuocdau100">#REF!</definedName>
    <definedName name="bomnuocdau15">#REF!</definedName>
    <definedName name="bomnuocdau150">#REF!</definedName>
    <definedName name="bomnuocdau20">#REF!</definedName>
    <definedName name="bomnuocdau37">#REF!</definedName>
    <definedName name="bomnuocdau45">#REF!</definedName>
    <definedName name="bomnuocdau5">#REF!</definedName>
    <definedName name="bomnuocdau5.5">#REF!</definedName>
    <definedName name="bomnuocdau7">#REF!</definedName>
    <definedName name="bomnuocdau7.5">#REF!</definedName>
    <definedName name="bomnuocdau75">#REF!</definedName>
    <definedName name="bomnuocdien0.55">#REF!</definedName>
    <definedName name="bomnuocdien0.75">#REF!</definedName>
    <definedName name="bomnuocdien1.5">#REF!</definedName>
    <definedName name="bomnuocdien10">#REF!</definedName>
    <definedName name="bomnuocdien113">#REF!</definedName>
    <definedName name="bomnuocdien14">#REF!</definedName>
    <definedName name="bomnuocdien2">#REF!</definedName>
    <definedName name="bomnuocdien2.8">#REF!</definedName>
    <definedName name="bomnuocdien20">#REF!</definedName>
    <definedName name="bomnuocdien22">#REF!</definedName>
    <definedName name="bomnuocdien28">#REF!</definedName>
    <definedName name="bomnuocdien30">#REF!</definedName>
    <definedName name="bomnuocdien4">#REF!</definedName>
    <definedName name="bomnuocdien4.5">#REF!</definedName>
    <definedName name="bomnuocdien40">#REF!</definedName>
    <definedName name="bomnuocdien50">#REF!</definedName>
    <definedName name="bomnuocdien55">#REF!</definedName>
    <definedName name="bomnuocdien7">#REF!</definedName>
    <definedName name="bomnuocdien75">#REF!</definedName>
    <definedName name="bomnuocxang3">#REF!</definedName>
    <definedName name="bomnuocxang4">#REF!</definedName>
    <definedName name="bomnuocxang6">#REF!</definedName>
    <definedName name="bomnuocxang7">#REF!</definedName>
    <definedName name="bomnuocxang8">#REF!</definedName>
    <definedName name="bomvua1.5">#REF!</definedName>
    <definedName name="bonnuocdien1.1">#REF!</definedName>
    <definedName name="book1">#REF!</definedName>
    <definedName name="Book2">#REF!</definedName>
    <definedName name="BOQ">#REF!</definedName>
    <definedName name="bp">#REF!</definedName>
    <definedName name="BQLTB">#REF!</definedName>
    <definedName name="BQLXL">#REF!</definedName>
    <definedName name="bson">#REF!</definedName>
    <definedName name="bt">#REF!</definedName>
    <definedName name="BT_125">#REF!</definedName>
    <definedName name="BT_CT_Mong_Mo_Tru_Cau">#REF!</definedName>
    <definedName name="BT200_50">#REF!</definedName>
    <definedName name="btabd">#REF!</definedName>
    <definedName name="btadn">#REF!</definedName>
    <definedName name="btah">#REF!</definedName>
    <definedName name="btah1">#REF!</definedName>
    <definedName name="btaqn">#REF!</definedName>
    <definedName name="btaqt">#REF!</definedName>
    <definedName name="btbdn">#REF!</definedName>
    <definedName name="btbh">#REF!</definedName>
    <definedName name="btbqn">#REF!</definedName>
    <definedName name="btbqt">#REF!</definedName>
    <definedName name="btcdn">#REF!</definedName>
    <definedName name="btch">#REF!</definedName>
    <definedName name="btch1">#REF!</definedName>
    <definedName name="btch2">#REF!</definedName>
    <definedName name="btchiuaxitm300">#REF!</definedName>
    <definedName name="BTchiuaxm200">#REF!</definedName>
    <definedName name="btcocM400">#REF!</definedName>
    <definedName name="BTcot">#REF!</definedName>
    <definedName name="Btcot1">#REF!</definedName>
    <definedName name="btcqn">#REF!</definedName>
    <definedName name="btcqt">#REF!</definedName>
    <definedName name="btd">#REF!</definedName>
    <definedName name="btdbd">#REF!</definedName>
    <definedName name="btddn">#REF!</definedName>
    <definedName name="btdh">#REF!</definedName>
    <definedName name="btdqn">#REF!</definedName>
    <definedName name="btdqt">#REF!</definedName>
    <definedName name="bteqn">#REF!</definedName>
    <definedName name="btham">#REF!</definedName>
    <definedName name="btkn">#REF!</definedName>
    <definedName name="BTlotm100">#REF!</definedName>
    <definedName name="BTLT1pm">#REF!</definedName>
    <definedName name="BTLT3pm">#REF!</definedName>
    <definedName name="BTLTHTDL">#REF!</definedName>
    <definedName name="BTLTHTHH">#REF!</definedName>
    <definedName name="BTLY">#REF!</definedName>
    <definedName name="btm">#REF!</definedName>
    <definedName name="BTN_CPDD_tuoi_nhua_lot">#REF!</definedName>
    <definedName name="BTNmin">#REF!</definedName>
    <definedName name="BTNtrung">#REF!</definedName>
    <definedName name="BTP">#REF!</definedName>
    <definedName name="BTRAM">#REF!</definedName>
    <definedName name="BU_CHENH_LECH_DZ0.4KV">#REF!</definedName>
    <definedName name="BU_CHENH_LECH_DZ22KV">#REF!</definedName>
    <definedName name="BU_CHENH_LECH_TBA">#REF!</definedName>
    <definedName name="bua1.2">#REF!</definedName>
    <definedName name="bua1.8">#REF!</definedName>
    <definedName name="buarung170">#REF!</definedName>
    <definedName name="BuGia">#REF!</definedName>
    <definedName name="buoc">#REF!</definedName>
    <definedName name="BVCISUMMARY">#REF!</definedName>
    <definedName name="BŸo_cŸo_täng_hìp_giŸ_trÙ_t_i_s_n_câ__Ùnh">#REF!</definedName>
    <definedName name="C.">#REF!</definedName>
    <definedName name="c..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comp">#REF!</definedName>
    <definedName name="C_LENGTH">#REF!</definedName>
    <definedName name="c_n">#REF!</definedName>
    <definedName name="C_WIDTH">#REF!</definedName>
    <definedName name="c1.">#REF!</definedName>
    <definedName name="c2.">#REF!</definedName>
    <definedName name="C2.7">#REF!</definedName>
    <definedName name="c3.">#REF!</definedName>
    <definedName name="C3.0">#REF!</definedName>
    <definedName name="C3.5">#REF!</definedName>
    <definedName name="C3.7">#REF!</definedName>
    <definedName name="c4.">#REF!</definedName>
    <definedName name="C4.0">#REF!</definedName>
    <definedName name="CA">#REF!</definedName>
    <definedName name="ca.1111">#REF!</definedName>
    <definedName name="ca.1111.th">#REF!</definedName>
    <definedName name="Cà_Mau">#REF!</definedName>
    <definedName name="CA_PTVT">#REF!</definedName>
    <definedName name="cácte">#REF!</definedName>
    <definedName name="CAMTC">#REF!</definedName>
    <definedName name="Can_doi">#REF!</definedName>
    <definedName name="CanBQL">#REF!</definedName>
    <definedName name="CanLePhi">#REF!</definedName>
    <definedName name="CanMT">#REF!</definedName>
    <definedName name="cao">#REF!</definedName>
    <definedName name="cap">#REF!</definedName>
    <definedName name="cap_DUL_va_TC">#REF!</definedName>
    <definedName name="cap0.7">#REF!</definedName>
    <definedName name="capdul">#REF!</definedName>
    <definedName name="capphoithiennhien">#REF!</definedName>
    <definedName name="CAPT_2">#REF!</definedName>
    <definedName name="CAPT_3">#REF!</definedName>
    <definedName name="CAPT_4">#REF!</definedName>
    <definedName name="CAPT_5">#REF!</definedName>
    <definedName name="CAPT_6">#REF!</definedName>
    <definedName name="CAPT_7">#REF!</definedName>
    <definedName name="CAPT_8">#REF!</definedName>
    <definedName name="CAPT_9">#REF!</definedName>
    <definedName name="casing">#REF!</definedName>
    <definedName name="Cat">#REF!</definedName>
    <definedName name="catcap">#REF!</definedName>
    <definedName name="catchuan">#REF!</definedName>
    <definedName name="catdem">#REF!</definedName>
    <definedName name="Category_All">#REF!</definedName>
    <definedName name="cathatnho">#REF!</definedName>
    <definedName name="CATIN">#REF!</definedName>
    <definedName name="CATJYOU">#REF!</definedName>
    <definedName name="catm">#REF!</definedName>
    <definedName name="catmin">#REF!</definedName>
    <definedName name="catn">#REF!</definedName>
    <definedName name="catnen">#REF!</definedName>
    <definedName name="CATREC">#REF!</definedName>
    <definedName name="catsan">#REF!</definedName>
    <definedName name="CATSYU">#REF!</definedName>
    <definedName name="catuon">#REF!</definedName>
    <definedName name="catvang">#REF!</definedName>
    <definedName name="catxay">#REF!</definedName>
    <definedName name="cau10T">#REF!</definedName>
    <definedName name="caubanhhoi10">#REF!</definedName>
    <definedName name="caubanhhoi16">#REF!</definedName>
    <definedName name="caubanhhoi25">#REF!</definedName>
    <definedName name="caubanhhoi3">#REF!</definedName>
    <definedName name="caubanhhoi4">#REF!</definedName>
    <definedName name="caubanhhoi40">#REF!</definedName>
    <definedName name="caubanhhoi5">#REF!</definedName>
    <definedName name="caubanhhoi6">#REF!</definedName>
    <definedName name="caubanhhoi65">#REF!</definedName>
    <definedName name="caubanhhoi7">#REF!</definedName>
    <definedName name="caubanhhoi8">#REF!</definedName>
    <definedName name="caubanhhoi90">#REF!</definedName>
    <definedName name="caubanhxich10">#REF!</definedName>
    <definedName name="caubanhxich100">#REF!</definedName>
    <definedName name="caubanhxich16">#REF!</definedName>
    <definedName name="caubanhxich25">#REF!</definedName>
    <definedName name="caubanhxich28">#REF!</definedName>
    <definedName name="caubanhxich40">#REF!</definedName>
    <definedName name="caubanhxich5">#REF!</definedName>
    <definedName name="caubanhxich50">#REF!</definedName>
    <definedName name="caubanhxich63">#REF!</definedName>
    <definedName name="caubanhxich7">#REF!</definedName>
    <definedName name="caunoi30">#REF!</definedName>
    <definedName name="cauthap10">#REF!</definedName>
    <definedName name="cauthap12">#REF!</definedName>
    <definedName name="cauthap15">#REF!</definedName>
    <definedName name="cauthap20">#REF!</definedName>
    <definedName name="cauthap25">#REF!</definedName>
    <definedName name="cauthap3">#REF!</definedName>
    <definedName name="cauthap30">#REF!</definedName>
    <definedName name="cauthap40">#REF!</definedName>
    <definedName name="cauthap5">#REF!</definedName>
    <definedName name="cauthap50">#REF!</definedName>
    <definedName name="cauthap8">#REF!</definedName>
    <definedName name="CAVT">#REF!</definedName>
    <definedName name="Cb">#REF!</definedName>
    <definedName name="CBA35HT">#REF!</definedName>
    <definedName name="CBA50HT">#REF!</definedName>
    <definedName name="CBA70HT">#REF!</definedName>
    <definedName name="CBPT_2">#REF!</definedName>
    <definedName name="CBPT_3">#REF!</definedName>
    <definedName name="CBPT_4">#REF!</definedName>
    <definedName name="CBPT_5">#REF!</definedName>
    <definedName name="CBPT_6">#REF!</definedName>
    <definedName name="CBPT_7">#REF!</definedName>
    <definedName name="CBPT_8">#REF!</definedName>
    <definedName name="CBPT_9">#REF!</definedName>
    <definedName name="CBVT">#REF!</definedName>
    <definedName name="CC">#REF!</definedName>
    <definedName name="cch">#REF!</definedName>
    <definedName name="cchong">#REF!</definedName>
    <definedName name="CCS">#REF!</definedName>
    <definedName name="cd">#REF!</definedName>
    <definedName name="CDAY">#REF!</definedName>
    <definedName name="CDCDZ22">#REF!</definedName>
    <definedName name="CDD">#REF!</definedName>
    <definedName name="CDday">#REF!</definedName>
    <definedName name="cddc">#REF!</definedName>
    <definedName name="CDDD">#REF!</definedName>
    <definedName name="CDDD1P">#REF!</definedName>
    <definedName name="CDDD1PHA">#REF!</definedName>
    <definedName name="CDDD3PHA">#REF!</definedName>
    <definedName name="CDdinh">#REF!</definedName>
    <definedName name="CDEDZ04">#REF!</definedName>
    <definedName name="CDEDZ22">#REF!</definedName>
    <definedName name="CDHT">#REF!</definedName>
    <definedName name="cdn">#REF!</definedName>
    <definedName name="Cdnum">#REF!</definedName>
    <definedName name="CDVAÄN_CHUYEÅN">#REF!</definedName>
    <definedName name="CDVC">#REF!</definedName>
    <definedName name="cfk">#REF!</definedName>
    <definedName name="CH">#REF!</definedName>
    <definedName name="chang1pm">#REF!</definedName>
    <definedName name="chang3pm">#REF!</definedName>
    <definedName name="changht">#REF!</definedName>
    <definedName name="changHTDL">#REF!</definedName>
    <definedName name="changHTHH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nh_lÖch_vËt_liÖu_phÇn_DZ35kv">#REF!</definedName>
    <definedName name="Chi_phÝ_do_tiÕp_dÞa_DZ35KV_ca_phat_sinh">#REF!</definedName>
    <definedName name="Chi_phÝ_khao_sat_kü_thuËt__thiÕt_kÕ">#REF!</definedName>
    <definedName name="Chi_phÝ_nghiÖm_thu_dãng_diÖn">#REF!</definedName>
    <definedName name="Chi_phÝ_thÈm_tra_tæ_chøc_xay_dùng">#REF!</definedName>
    <definedName name="Chi_tieát_phi">#REF!</definedName>
    <definedName name="Chi_tiÕT__kho_kÝn__kho_hë">#REF!</definedName>
    <definedName name="Chi_tiÕt_phat_tuyÕn_kho_bai_thi_cong">#REF!</definedName>
    <definedName name="chi_tiÕt_vËt_liÖu___nh_n_c_ng___m_y_thi_c_ng">#REF!</definedName>
    <definedName name="Chi_tiÕt_vl_nc_mtc_DZ35">#REF!</definedName>
    <definedName name="Chi_tiÕt_vl_nc_mtc_phÇn_thÝ_nghiÖm">#REF!</definedName>
    <definedName name="Chi_tiÕt_XM_cat_da_sái_dot4">#REF!</definedName>
    <definedName name="chialuong">#REF!</definedName>
    <definedName name="ChiPhiChung">#REF!</definedName>
    <definedName name="chk">#REF!</definedName>
    <definedName name="chon">#REF!</definedName>
    <definedName name="chon1">#REF!</definedName>
    <definedName name="chon2">#REF!</definedName>
    <definedName name="chon3">#REF!</definedName>
    <definedName name="chudautu">#REF!</definedName>
    <definedName name="CI_PTVT">#REF!</definedName>
    <definedName name="City">#REF!</definedName>
    <definedName name="CK">#REF!</definedName>
    <definedName name="ckn">#REF!</definedName>
    <definedName name="ckna">#REF!</definedName>
    <definedName name="CL">#REF!</definedName>
    <definedName name="CLECH_0.4">#REF!</definedName>
    <definedName name="CLGia">#REF!</definedName>
    <definedName name="CLVC35">#REF!</definedName>
    <definedName name="CLVCTB">#REF!</definedName>
    <definedName name="clvl">#REF!</definedName>
    <definedName name="cm">#REF!</definedName>
    <definedName name="cn">#REF!</definedName>
    <definedName name="CNC">#REF!</definedName>
    <definedName name="CND">#REF!</definedName>
    <definedName name="CNG">#REF!</definedName>
    <definedName name="Co">#REF!</definedName>
    <definedName name="co.">#REF!</definedName>
    <definedName name="co..">#REF!</definedName>
    <definedName name="co_cau_ktqd">#REF!</definedName>
    <definedName name="coc">#REF!</definedName>
    <definedName name="Coc_BTCT">#REF!</definedName>
    <definedName name="cocbtct">#REF!</definedName>
    <definedName name="cocot">#REF!</definedName>
    <definedName name="cocott">#REF!</definedName>
    <definedName name="coctre">#REF!</definedName>
    <definedName name="cocvt">#REF!</definedName>
    <definedName name="Code">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mpany">#REF!</definedName>
    <definedName name="CON_DUCT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gVattu">#REF!</definedName>
    <definedName name="conroom">#REF!</definedName>
    <definedName name="CONST_EQ">#REF!</definedName>
    <definedName name="CONT">#REF!</definedName>
    <definedName name="Continue">#REF!</definedName>
    <definedName name="Cost">#REF!</definedName>
    <definedName name="COT">#REF!</definedName>
    <definedName name="COT10DZ22">#REF!</definedName>
    <definedName name="COT12DZ22">#REF!</definedName>
    <definedName name="COT14DZ22">#REF!</definedName>
    <definedName name="COT20DZ22">#REF!</definedName>
    <definedName name="cot7.5">#REF!</definedName>
    <definedName name="cot8.5">#REF!</definedName>
    <definedName name="cotdo">#REF!</definedName>
    <definedName name="CotM">#REF!</definedName>
    <definedName name="COTPYLONEDZ04">#REF!</definedName>
    <definedName name="CotSau">#REF!</definedName>
    <definedName name="COTTHEP10DZ22">#REF!</definedName>
    <definedName name="COTTHEP12DZ22">#REF!</definedName>
    <definedName name="COTTHEP9DZ22">#REF!</definedName>
    <definedName name="cottra">#REF!</definedName>
    <definedName name="cottron">#REF!</definedName>
    <definedName name="cotvuong">#REF!</definedName>
    <definedName name="COTVUONGDZ04">#REF!</definedName>
    <definedName name="COÙ">#REF!</definedName>
    <definedName name="Country">#REF!</definedName>
    <definedName name="COVER">#REF!</definedName>
    <definedName name="CP">#REF!</definedName>
    <definedName name="cp.1">#REF!</definedName>
    <definedName name="cp.2">#REF!</definedName>
    <definedName name="CP.M10.1a">#REF!</definedName>
    <definedName name="CP.M10.1b">#REF!</definedName>
    <definedName name="CP.M10.1c">#REF!</definedName>
    <definedName name="CP.M10.1d">#REF!</definedName>
    <definedName name="CP.M10.1e">#REF!</definedName>
    <definedName name="CP.M10.2a">#REF!</definedName>
    <definedName name="CP.M10.2b">#REF!</definedName>
    <definedName name="CP.M10.2c">#REF!</definedName>
    <definedName name="CP.M10.2d">#REF!</definedName>
    <definedName name="CP.M10.2e">#REF!</definedName>
    <definedName name="CP.MDTa">#REF!</definedName>
    <definedName name="CP.MDTb">#REF!</definedName>
    <definedName name="CP.MDTc">#REF!</definedName>
    <definedName name="CP.MDTd">#REF!</definedName>
    <definedName name="CP.MDTe">#REF!</definedName>
    <definedName name="CP_SKC">#REF!</definedName>
    <definedName name="cpc">#REF!</definedName>
    <definedName name="cpdd1">#REF!</definedName>
    <definedName name="cpddhh">#REF!</definedName>
    <definedName name="cpk">#REF!</definedName>
    <definedName name="cpmtc">#REF!</definedName>
    <definedName name="cpnc">#REF!</definedName>
    <definedName name="cps">#REF!</definedName>
    <definedName name="CPTK">#REF!</definedName>
    <definedName name="cptt">#REF!</definedName>
    <definedName name="CPVC100">#REF!</definedName>
    <definedName name="CPVC35">#REF!</definedName>
    <definedName name="CPVCDN">#REF!</definedName>
    <definedName name="cpvl">#REF!</definedName>
    <definedName name="cr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61">#REF!</definedName>
    <definedName name="CS_6S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T.M10.1">#REF!</definedName>
    <definedName name="CT.M10.2">#REF!</definedName>
    <definedName name="CT.MDT">#REF!</definedName>
    <definedName name="CT_50">#REF!</definedName>
    <definedName name="CT_MCX">#REF!</definedName>
    <definedName name="ctbb">#REF!</definedName>
    <definedName name="ctdn9697">#REF!</definedName>
    <definedName name="CTHT">#REF!</definedName>
    <definedName name="ctiep">#REF!</definedName>
    <definedName name="CTIET">#REF!</definedName>
    <definedName name="ctmai">#REF!</definedName>
    <definedName name="ctong">#REF!</definedName>
    <definedName name="CTRAM">#REF!</definedName>
    <definedName name="ctre">#REF!</definedName>
    <definedName name="CTY_TNHH_SX_TM__NHÖ_QUYEÀN">#REF!</definedName>
    <definedName name="cu">#REF!</definedName>
    <definedName name="CU_LY">#REF!</definedName>
    <definedName name="CU_LY_VAN_CHUYEN_GIA_QUYEN">#REF!</definedName>
    <definedName name="CU_LY_VAN_CHUYEN_THU_CONG">#REF!</definedName>
    <definedName name="Cù_ly_vËn_chuyÓn_thñ_cong">#REF!</definedName>
    <definedName name="cu_ly1">#REF!</definedName>
    <definedName name="cui">#REF!</definedName>
    <definedName name="CuLy">#REF!</definedName>
    <definedName name="CuLy_Q">#REF!</definedName>
    <definedName name="cun">#REF!</definedName>
    <definedName name="cuoc_vc">#REF!</definedName>
    <definedName name="cuoc_vc1">#REF!</definedName>
    <definedName name="CuocVC">#REF!</definedName>
    <definedName name="CURRENCY">#REF!</definedName>
    <definedName name="cutback">#REF!</definedName>
    <definedName name="CV.M10.1">#REF!</definedName>
    <definedName name="CV.M10.2">#REF!</definedName>
    <definedName name="CV.MDT">#REF!</definedName>
    <definedName name="cvc">#REF!</definedName>
    <definedName name="CVC_Q">#REF!</definedName>
    <definedName name="cx">#REF!</definedName>
    <definedName name="Cy">#REF!</definedName>
    <definedName name="Cz">#REF!</definedName>
    <definedName name="D">#REF!</definedName>
    <definedName name="d.">#REF!</definedName>
    <definedName name="D.M10.1a">#REF!</definedName>
    <definedName name="D.M10.1b">#REF!</definedName>
    <definedName name="D.M10.2a">#REF!</definedName>
    <definedName name="D.M10.2b">#REF!</definedName>
    <definedName name="D.MDTa">#REF!</definedName>
    <definedName name="D.MDTb">#REF!</definedName>
    <definedName name="d_">#REF!</definedName>
    <definedName name="D_7101A_B">#REF!</definedName>
    <definedName name="D_n">#REF!</definedName>
    <definedName name="d0.5">#REF!</definedName>
    <definedName name="d1.">#REF!</definedName>
    <definedName name="d1.2">#REF!</definedName>
    <definedName name="d1_">#REF!</definedName>
    <definedName name="d2.">#REF!</definedName>
    <definedName name="d2.4">#REF!</definedName>
    <definedName name="d2_">#REF!</definedName>
    <definedName name="d3.">#REF!</definedName>
    <definedName name="d3_">#REF!</definedName>
    <definedName name="d4.6">#REF!</definedName>
    <definedName name="d6.8">#REF!</definedName>
    <definedName name="da_hoc_xay">#REF!</definedName>
    <definedName name="da05.1">#REF!</definedName>
    <definedName name="da1.2">#REF!</definedName>
    <definedName name="da1x1">#REF!</definedName>
    <definedName name="da1x2">#REF!</definedName>
    <definedName name="da1x22">#REF!</definedName>
    <definedName name="da1x23">#REF!</definedName>
    <definedName name="da1x24">#REF!</definedName>
    <definedName name="da1x25">#REF!</definedName>
    <definedName name="da2.4">#REF!</definedName>
    <definedName name="da4.6">#REF!</definedName>
    <definedName name="DACAN">#REF!</definedName>
    <definedName name="dahoc">#REF!</definedName>
    <definedName name="dam_24">#REF!</definedName>
    <definedName name="dam_cau_BTCT">#REF!</definedName>
    <definedName name="damban0.4">#REF!</definedName>
    <definedName name="damban0.6">#REF!</definedName>
    <definedName name="damban0.8">#REF!</definedName>
    <definedName name="damban1kw">#REF!</definedName>
    <definedName name="dambaoGT">#REF!</definedName>
    <definedName name="damcanh1">#REF!</definedName>
    <definedName name="damchancuu5.5">#REF!</definedName>
    <definedName name="damchancuu9">#REF!</definedName>
    <definedName name="damcoc60">#REF!</definedName>
    <definedName name="damcoc80">#REF!</definedName>
    <definedName name="damdui1.5">#REF!</definedName>
    <definedName name="DamNgang">#REF!</definedName>
    <definedName name="damrung15">#REF!</definedName>
    <definedName name="damrung18">#REF!</definedName>
    <definedName name="damrung8">#REF!</definedName>
    <definedName name="damtay60">#REF!</definedName>
    <definedName name="damtay80">#REF!</definedName>
    <definedName name="Dan_dung">#REF!</definedName>
    <definedName name="danducsan">#REF!</definedName>
    <definedName name="Dang">#REF!</definedName>
    <definedName name="DANHMUC_NVL">#REF!</definedName>
    <definedName name="DANHMUC_TP">#REF!</definedName>
    <definedName name="dao">#REF!</definedName>
    <definedName name="dao_dap_dat">#REF!</definedName>
    <definedName name="dao0.65">#REF!</definedName>
    <definedName name="dao1.0">#REF!</definedName>
    <definedName name="dap">#REF!</definedName>
    <definedName name="DAT">#REF!</definedName>
    <definedName name="DATA">#REF!</definedName>
    <definedName name="DATA_DATA2_List">#REF!</definedName>
    <definedName name="data1">#REF!</definedName>
    <definedName name="Data11">#REF!</definedName>
    <definedName name="data2">#REF!</definedName>
    <definedName name="data3">#REF!</definedName>
    <definedName name="Data41">#REF!</definedName>
    <definedName name="data5">#REF!</definedName>
    <definedName name="data6">#REF!</definedName>
    <definedName name="data7">#REF!</definedName>
    <definedName name="data8">#REF!</definedName>
    <definedName name="DATATKDT">#REF!</definedName>
    <definedName name="DATDAO">#REF!</definedName>
    <definedName name="datdo">#REF!</definedName>
    <definedName name="dathai">#REF!</definedName>
    <definedName name="datnen">#REF!</definedName>
    <definedName name="day">#REF!</definedName>
    <definedName name="dayccham">#REF!</definedName>
    <definedName name="daydien">#REF!</definedName>
    <definedName name="dayno">#REF!</definedName>
    <definedName name="dba">#REF!</definedName>
    <definedName name="dban">#REF!</definedName>
    <definedName name="dbhdkx12.5">#REF!</definedName>
    <definedName name="dbhdkx18">#REF!</definedName>
    <definedName name="dbhdkx25">#REF!</definedName>
    <definedName name="dbhdkx26.5">#REF!</definedName>
    <definedName name="dbhdkx9">#REF!</definedName>
    <definedName name="dbhth16">#REF!</definedName>
    <definedName name="dbhth17.5">#REF!</definedName>
    <definedName name="dbhth25">#REF!</definedName>
    <definedName name="dbs">#REF!</definedName>
    <definedName name="dc">#REF!</definedName>
    <definedName name="dche">#REF!</definedName>
    <definedName name="dcp">#REF!</definedName>
    <definedName name="dct">#REF!</definedName>
    <definedName name="DD">#REF!</definedName>
    <definedName name="DD.2002">#REF!</definedName>
    <definedName name="DD.T1">#REF!</definedName>
    <definedName name="DD.T2">#REF!</definedName>
    <definedName name="DD.T3">#REF!</definedName>
    <definedName name="DD.T4">#REF!</definedName>
    <definedName name="DD.T5">#REF!</definedName>
    <definedName name="DD.T6">#REF!</definedName>
    <definedName name="dd4x6">#REF!</definedName>
    <definedName name="ddam">#REF!</definedName>
    <definedName name="DDAY">#REF!</definedName>
    <definedName name="dden">#REF!</definedName>
    <definedName name="DDHT">#REF!</definedName>
    <definedName name="ddia">#REF!</definedName>
    <definedName name="DDK">#REF!</definedName>
    <definedName name="de">#REF!</definedName>
    <definedName name="de_">#REF!</definedName>
    <definedName name="Delta">#REF!</definedName>
    <definedName name="DEMI1">#REF!</definedName>
    <definedName name="DEMI2">#REF!</definedName>
    <definedName name="demunc">#REF!</definedName>
    <definedName name="den_bu">#REF!</definedName>
    <definedName name="denbu">#REF!</definedName>
    <definedName name="DenBuGiaiPhong">#REF!</definedName>
    <definedName name="DENEO">#REF!</definedName>
    <definedName name="DESC">#REF!</definedName>
    <definedName name="DESCRIPTION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W">#REF!</definedName>
    <definedName name="df">#REF!</definedName>
    <definedName name="dfd">#REF!</definedName>
    <definedName name="DFext">#REF!</definedName>
    <definedName name="DFvext">#REF!</definedName>
    <definedName name="dfvssd">#REF!</definedName>
    <definedName name="dg">#REF!</definedName>
    <definedName name="dg_5cau">#REF!</definedName>
    <definedName name="DG_M_C_X">#REF!</definedName>
    <definedName name="dgbdII">#REF!</definedName>
    <definedName name="dgc">#REF!</definedName>
    <definedName name="DGCT">#REF!</definedName>
    <definedName name="DGCT_T.Quy_P.Thuy_Q">#REF!</definedName>
    <definedName name="DGCT_TRAUQUYPHUTHUY_HN">#REF!</definedName>
    <definedName name="DGCTI592">#REF!</definedName>
    <definedName name="dgd">#REF!</definedName>
    <definedName name="dghp">#REF!</definedName>
    <definedName name="DGIA">#REF!</definedName>
    <definedName name="DGIA2">#REF!</definedName>
    <definedName name="DGiaDZ">#REF!</definedName>
    <definedName name="DGiaNCTr">#REF!</definedName>
    <definedName name="DGiaTBA">#REF!</definedName>
    <definedName name="DGiaTr">#REF!</definedName>
    <definedName name="DGNC">#REF!</definedName>
    <definedName name="dgqndn">#REF!</definedName>
    <definedName name="dgthss3">#REF!</definedName>
    <definedName name="DGTV">#REF!</definedName>
    <definedName name="dgvl">#REF!</definedName>
    <definedName name="DGVT">#REF!</definedName>
    <definedName name="DGVtu">#REF!</definedName>
    <definedName name="DGVUA">#REF!</definedName>
    <definedName name="DGXDTT">#REF!</definedName>
    <definedName name="dh">#REF!</definedName>
    <definedName name="dhb">#REF!</definedName>
    <definedName name="dhoc">#REF!</definedName>
    <definedName name="dhom">#REF!</definedName>
    <definedName name="Di_chuyÓn_bé_may_thi_cong">#REF!</definedName>
    <definedName name="dientichck">#REF!</definedName>
    <definedName name="dim">#REF!</definedName>
    <definedName name="Dinh_muc_1_m3_beton_m200">#REF!</definedName>
    <definedName name="dinh2">#REF!</definedName>
    <definedName name="Dinhmuc">#REF!</definedName>
    <definedName name="dis_s">#REF!</definedName>
    <definedName name="Discount">#REF!</definedName>
    <definedName name="display_area_2">#REF!</definedName>
    <definedName name="dk">#REF!</definedName>
    <definedName name="DL10HT">#REF!</definedName>
    <definedName name="DL11HT">#REF!</definedName>
    <definedName name="DL12HT">#REF!</definedName>
    <definedName name="DL13HT">#REF!</definedName>
    <definedName name="DL14HT">#REF!</definedName>
    <definedName name="DL17HT">#REF!</definedName>
    <definedName name="DL18HT">#REF!</definedName>
    <definedName name="DL1HT">#REF!</definedName>
    <definedName name="DL21HT">#REF!</definedName>
    <definedName name="DL22HT">#REF!</definedName>
    <definedName name="DL23HT">#REF!</definedName>
    <definedName name="DL24HT">#REF!</definedName>
    <definedName name="DL25HT">#REF!</definedName>
    <definedName name="DL26HT">#REF!</definedName>
    <definedName name="DL2HT">#REF!</definedName>
    <definedName name="DL3HT">#REF!</definedName>
    <definedName name="DL4HT">#REF!</definedName>
    <definedName name="DL5HT">#REF!</definedName>
    <definedName name="DL6HT">#REF!</definedName>
    <definedName name="DL7HT">#REF!</definedName>
    <definedName name="DL8HT">#REF!</definedName>
    <definedName name="DL9HT">#REF!</definedName>
    <definedName name="DLCC">#REF!</definedName>
    <definedName name="DM">#REF!</definedName>
    <definedName name="dm56bxd">#REF!</definedName>
    <definedName name="dmat">#REF!</definedName>
    <definedName name="dmh">#REF!</definedName>
    <definedName name="dmoi">#REF!</definedName>
    <definedName name="DN">#REF!</definedName>
    <definedName name="DNDZ22">#REF!</definedName>
    <definedName name="DNNN">#REF!</definedName>
    <definedName name="DÑt45x4">#REF!</definedName>
    <definedName name="Do.dang.2001">#REF!</definedName>
    <definedName name="Do.dang.31.10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uments_array">#REF!</definedName>
    <definedName name="Doku">#REF!</definedName>
    <definedName name="Domgia4">#REF!</definedName>
    <definedName name="Don.gia">#REF!</definedName>
    <definedName name="DON_GIA_3282">#REF!</definedName>
    <definedName name="DON_GIA_3283">#REF!</definedName>
    <definedName name="DON_GIA_3285">#REF!</definedName>
    <definedName name="DON_GIA_VAN_CHUYEN_36">#REF!</definedName>
    <definedName name="Don_gia_VCTC">#REF!</definedName>
    <definedName name="Dong_coc">#REF!</definedName>
    <definedName name="dongia">#REF!</definedName>
    <definedName name="DonGia2">#REF!</definedName>
    <definedName name="Dongia3">#REF!</definedName>
    <definedName name="Dongia4">#REF!</definedName>
    <definedName name="Dongia5">#REF!</definedName>
    <definedName name="Dongia6">#REF!</definedName>
    <definedName name="DPHT250">#REF!</definedName>
    <definedName name="DPHT350">#REF!</definedName>
    <definedName name="DPHT50">#REF!</definedName>
    <definedName name="dps">#REF!</definedName>
    <definedName name="drf">#REF!</definedName>
    <definedName name="drn">#REF!</definedName>
    <definedName name="dry..">#REF!</definedName>
    <definedName name="ds_">#REF!</definedName>
    <definedName name="DS1p1vc">#REF!</definedName>
    <definedName name="ds1p2nc">#REF!</definedName>
    <definedName name="ds1p2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3pnc">#REF!</definedName>
    <definedName name="ds3pvl">#REF!</definedName>
    <definedName name="dsc">#REF!</definedName>
    <definedName name="dsc_">#REF!</definedName>
    <definedName name="dsf">#REF!</definedName>
    <definedName name="dsfsd">#REF!</definedName>
    <definedName name="dsh">#REF!</definedName>
    <definedName name="DSPK1p1nc">#REF!</definedName>
    <definedName name="DSPK1p1vl">#REF!</definedName>
    <definedName name="DSPK1pm">#REF!</definedName>
    <definedName name="DSPK1pnc">#REF!</definedName>
    <definedName name="DSPK1pvl">#REF!</definedName>
    <definedName name="DSPK3pct">#REF!</definedName>
    <definedName name="DSPK3pm">#REF!</definedName>
    <definedName name="DSPKhtdl">#REF!</definedName>
    <definedName name="DSPKhthh">#REF!</definedName>
    <definedName name="DSUMDATA">#REF!</definedName>
    <definedName name="DSVN">#REF!</definedName>
    <definedName name="dt">#REF!</definedName>
    <definedName name="DT_SKC">#REF!</definedName>
    <definedName name="DT_VKHNN">#REF!</definedName>
    <definedName name="DTCTANG_BD">#REF!</definedName>
    <definedName name="DTCTANG_HT_BD">#REF!</definedName>
    <definedName name="DTCTANG_HT_KT">#REF!</definedName>
    <definedName name="DTCTANG_KT">#REF!</definedName>
    <definedName name="dtdt">#REF!</definedName>
    <definedName name="dthaihh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_TOAN_CHI_TIET_DZ22KV">#REF!</definedName>
    <definedName name="DU_TOAN_CHI_TIET_KHO_BAI">#REF!</definedName>
    <definedName name="dui">#REF!</definedName>
    <definedName name="dukien">#REF!</definedName>
    <definedName name="dukienlan">#REF!</definedName>
    <definedName name="DUKIENLAN1111111111111">#REF!</definedName>
    <definedName name="dukienlan5">#REF!</definedName>
    <definedName name="duoi">#REF!</definedName>
    <definedName name="Duong_dau_cau">#REF!</definedName>
    <definedName name="DuphongBGD">#REF!</definedName>
    <definedName name="DuphongBNV">#REF!</definedName>
    <definedName name="DuphongBTP">#REF!</definedName>
    <definedName name="DuphongCNCHL">#REF!</definedName>
    <definedName name="DuphongDHQGHN">#REF!</definedName>
    <definedName name="DuphongDSVN">#REF!</definedName>
    <definedName name="DuphongHCTD">#REF!</definedName>
    <definedName name="DuphongHVCT">#REF!</definedName>
    <definedName name="DuphongLVH">#REF!</definedName>
    <definedName name="DuphongNHCS">#REF!</definedName>
    <definedName name="DuphongNHNN">#REF!</definedName>
    <definedName name="DuphongNHPT">#REF!</definedName>
    <definedName name="DutoanDongmo">#REF!</definedName>
    <definedName name="dvgfsgdsdg">#REF!</definedName>
    <definedName name="DYÕ">#REF!</definedName>
    <definedName name="Ebdam">#REF!</definedName>
    <definedName name="Ec_">#REF!</definedName>
    <definedName name="Ecoc">#REF!</definedName>
    <definedName name="Ecot1">#REF!</definedName>
    <definedName name="eee">#REF!</definedName>
    <definedName name="EI">#REF!</definedName>
    <definedName name="elan">#REF!</definedName>
    <definedName name="Email">#REF!</definedName>
    <definedName name="emb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p">#REF!</definedName>
    <definedName name="epsilon">#REF!</definedName>
    <definedName name="epsilond">#REF!</definedName>
    <definedName name="EQP">#REF!</definedName>
    <definedName name="Es">#REF!</definedName>
    <definedName name="Es_">#REF!</definedName>
    <definedName name="Est._Vol">#REF!</definedName>
    <definedName name="eta">#REF!</definedName>
    <definedName name="etad">#REF!</definedName>
    <definedName name="ex">#REF!</definedName>
    <definedName name="EXC">#REF!</definedName>
    <definedName name="EXCH">#REF!</definedName>
    <definedName name="EXPORT">#REF!</definedName>
    <definedName name="ey">#REF!</definedName>
    <definedName name="f_cs">#REF!</definedName>
    <definedName name="F20B86">#REF!</definedName>
    <definedName name="f82E46">#REF!</definedName>
    <definedName name="faasdf">#REF!</definedName>
    <definedName name="FACTOR">#REF!</definedName>
    <definedName name="factor_g">#REF!</definedName>
    <definedName name="Fax">#REF!</definedName>
    <definedName name="Fay">#REF!</definedName>
    <definedName name="fc_">#REF!</definedName>
    <definedName name="FC5_total">#REF!</definedName>
    <definedName name="FC6_total">#REF!</definedName>
    <definedName name="fci">#REF!</definedName>
    <definedName name="Fcoc">#REF!</definedName>
    <definedName name="FCode">#REF!</definedName>
    <definedName name="fcs">#REF!</definedName>
    <definedName name="fD">#REF!</definedName>
    <definedName name="Fdam">#REF!</definedName>
    <definedName name="Fdaymong">#REF!</definedName>
    <definedName name="fdfgdfhftg">#REF!</definedName>
    <definedName name="Fe">#REF!</definedName>
    <definedName name="ff">#REF!</definedName>
    <definedName name="fghghgh">#REF!</definedName>
    <definedName name="Fi">#REF!</definedName>
    <definedName name="FIL">#REF!</definedName>
    <definedName name="FILE">#REF!</definedName>
    <definedName name="fjh">#REF!</definedName>
    <definedName name="FL">#REF!</definedName>
    <definedName name="FO">#REF!</definedName>
    <definedName name="fpe">#REF!</definedName>
    <definedName name="fpy">#REF!</definedName>
    <definedName name="fr">#REF!</definedName>
    <definedName name="frame">#REF!</definedName>
    <definedName name="fs">#REF!</definedName>
    <definedName name="fse">#REF!</definedName>
    <definedName name="fso">#REF!</definedName>
    <definedName name="Ft">#REF!</definedName>
    <definedName name="fuji">#REF!</definedName>
    <definedName name="fv">#REF!</definedName>
    <definedName name="Fvn_fri">#REF!</definedName>
    <definedName name="fy">#REF!</definedName>
    <definedName name="fy_">#REF!</definedName>
    <definedName name="g_">#REF!</definedName>
    <definedName name="g_1">#REF!</definedName>
    <definedName name="G_2">#REF!</definedName>
    <definedName name="g_3">#REF!</definedName>
    <definedName name="G_ME">#REF!</definedName>
    <definedName name="Ga">#REF!</definedName>
    <definedName name="gach">#REF!</definedName>
    <definedName name="gachvo">#REF!</definedName>
    <definedName name="Gald">#REF!</definedName>
    <definedName name="Gamadam">#REF!</definedName>
    <definedName name="gas">#REF!</definedName>
    <definedName name="GBT">#REF!</definedName>
    <definedName name="GC">#REF!</definedName>
    <definedName name="gce">#REF!</definedName>
    <definedName name="gchi">#REF!</definedName>
    <definedName name="Gcpk">#REF!</definedName>
    <definedName name="gcs">#REF!</definedName>
    <definedName name="gd">#REF!</definedName>
    <definedName name="GDDCLTDZ22">#REF!</definedName>
    <definedName name="gdgd">#REF!</definedName>
    <definedName name="GDL">#REF!</definedName>
    <definedName name="gDst">#REF!</definedName>
    <definedName name="geff">#REF!</definedName>
    <definedName name="Gem_Ctiet">#REF!</definedName>
    <definedName name="Gem_Thop">#REF!</definedName>
    <definedName name="Gem_VC">#REF!</definedName>
    <definedName name="geo">#REF!</definedName>
    <definedName name="Gerät">#REF!</definedName>
    <definedName name="gfdgdfgd">#REF!</definedName>
    <definedName name="gg">#REF!</definedName>
    <definedName name="ggdgd">#REF!</definedName>
    <definedName name="ggsdg">#REF!</definedName>
    <definedName name="ggsf">#REF!</definedName>
    <definedName name="ghcgcfdhfg">#REF!</definedName>
    <definedName name="ghichu">#REF!</definedName>
    <definedName name="ghip">#REF!</definedName>
    <definedName name="Gi">#REF!</definedName>
    <definedName name="gia">#REF!</definedName>
    <definedName name="Gia_CT">#REF!</definedName>
    <definedName name="GIA_CU_LY_VAN_CHUYEN">#REF!</definedName>
    <definedName name="gia_den_bu">#REF!</definedName>
    <definedName name="Gia_thanh_1_m3_be_tong_chÌn">#REF!</definedName>
    <definedName name="Gia_thanh_vËn_chuyÓn_néi_bé">#REF!</definedName>
    <definedName name="gia_tien">#REF!</definedName>
    <definedName name="gia_tien_1">#REF!</definedName>
    <definedName name="gia_tien_2">#REF!</definedName>
    <definedName name="gia_tien_3">#REF!</definedName>
    <definedName name="gia_tien_BTN">#REF!</definedName>
    <definedName name="gia_tri_1BTN">#REF!</definedName>
    <definedName name="gia_tri_2BTN">#REF!</definedName>
    <definedName name="gia_tri_3BTN">#REF!</definedName>
    <definedName name="Gia_vËt_liÖu_dÕn_hiÖn_truêng">#REF!</definedName>
    <definedName name="Gia_VT">#REF!</definedName>
    <definedName name="GIADNEO">#REF!</definedName>
    <definedName name="giam">#REF!</definedName>
    <definedName name="giatien">#REF!</definedName>
    <definedName name="GIAVL_TRALY">#REF!</definedName>
    <definedName name="GIAVLIEUTN">#REF!</definedName>
    <definedName name="GiaVtu">#REF!</definedName>
    <definedName name="Giocong">#REF!</definedName>
    <definedName name="gis">#REF!</definedName>
    <definedName name="gis150room">#REF!</definedName>
    <definedName name="gjh">#REF!</definedName>
    <definedName name="gkghk">#REF!</definedName>
    <definedName name="gkGTGT">#REF!</definedName>
    <definedName name="gl">#REF!</definedName>
    <definedName name="gl3p">#REF!</definedName>
    <definedName name="gld">#REF!</definedName>
    <definedName name="GLL">#REF!</definedName>
    <definedName name="gLst">#REF!</definedName>
    <definedName name="GMs">#REF!</definedName>
    <definedName name="GMSTC">#REF!</definedName>
    <definedName name="GNmd">#REF!</definedName>
    <definedName name="gntc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hongda">#REF!</definedName>
    <definedName name="gonhom4">#REF!</definedName>
    <definedName name="govankhuon">#REF!</definedName>
    <definedName name="gps">#REF!</definedName>
    <definedName name="Gqlda">#REF!</definedName>
    <definedName name="grB">#REF!</definedName>
    <definedName name="gse">#REF!</definedName>
    <definedName name="gsgsg">#REF!</definedName>
    <definedName name="gsgsgs">#REF!</definedName>
    <definedName name="Gtb">#REF!</definedName>
    <definedName name="gtbtt">#REF!</definedName>
    <definedName name="gtc">#REF!</definedName>
    <definedName name="GTDTCTANG_HT_NC_BD">#REF!</definedName>
    <definedName name="GTDTCTANG_HT_NC_KT">#REF!</definedName>
    <definedName name="GTDTCTANG_HT_VL_BD">#REF!</definedName>
    <definedName name="GTDTCTANG_HT_VL_KT">#REF!</definedName>
    <definedName name="GTDTCTANG_NC_BD">#REF!</definedName>
    <definedName name="GTDTCTANG_NC_KT">#REF!</definedName>
    <definedName name="GTDTCTANG_VL_BD">#REF!</definedName>
    <definedName name="GTDTCTANG_VL_KT">#REF!</definedName>
    <definedName name="GTDTXL">#REF!</definedName>
    <definedName name="GTRI">#REF!</definedName>
    <definedName name="gtst">#REF!</definedName>
    <definedName name="GTTB">#REF!</definedName>
    <definedName name="GTXL">#REF!</definedName>
    <definedName name="GTXL_1">#REF!</definedName>
    <definedName name="GTXL3">#REF!</definedName>
    <definedName name="GVL_LDT">#REF!</definedName>
    <definedName name="gWst">#REF!</definedName>
    <definedName name="gx">#REF!</definedName>
    <definedName name="Gxd">#REF!</definedName>
    <definedName name="Gxl">#REF!</definedName>
    <definedName name="gxltt">#REF!</definedName>
    <definedName name="gxm">#REF!</definedName>
    <definedName name="GXMAX">#REF!</definedName>
    <definedName name="GXMIN">#REF!</definedName>
    <definedName name="GYMAX">#REF!</definedName>
    <definedName name="GYMIN">#REF!</definedName>
    <definedName name="H.4">#REF!</definedName>
    <definedName name="H.5">#REF!</definedName>
    <definedName name="H.6">#REF!</definedName>
    <definedName name="H.7">#REF!</definedName>
    <definedName name="h.8">#REF!</definedName>
    <definedName name="h.9">#REF!</definedName>
    <definedName name="h_">#REF!</definedName>
    <definedName name="h__">#REF!</definedName>
    <definedName name="h_0">#REF!</definedName>
    <definedName name="H_1">#REF!</definedName>
    <definedName name="H_2">#REF!</definedName>
    <definedName name="H_3">#REF!</definedName>
    <definedName name="H_30">#REF!</definedName>
    <definedName name="h_d">#REF!</definedName>
    <definedName name="H_THUCHTHH">#REF!</definedName>
    <definedName name="H_THUCTT">#REF!</definedName>
    <definedName name="h1t">#REF!</definedName>
    <definedName name="H21dai75">#REF!</definedName>
    <definedName name="H21dai9">#REF!</definedName>
    <definedName name="H22dai6">#REF!</definedName>
    <definedName name="H22dai75">#REF!</definedName>
    <definedName name="h2t">#REF!</definedName>
    <definedName name="h3t">#REF!</definedName>
    <definedName name="H43dai6">#REF!</definedName>
    <definedName name="H43dai75">#REF!</definedName>
    <definedName name="H43dai9">#REF!</definedName>
    <definedName name="H44dai6">#REF!</definedName>
    <definedName name="H44dai75">#REF!</definedName>
    <definedName name="H44dai9">#REF!</definedName>
    <definedName name="Ha">#REF!</definedName>
    <definedName name="Hà_Tĩnh">#REF!</definedName>
    <definedName name="hai">#REF!</definedName>
    <definedName name="Hải_Phòng">#REF!</definedName>
    <definedName name="hall1">#REF!</definedName>
    <definedName name="hall2">#REF!</definedName>
    <definedName name="handau10.2">#REF!</definedName>
    <definedName name="handau27.5">#REF!</definedName>
    <definedName name="handau4">#REF!</definedName>
    <definedName name="Hang_muc_khac">#REF!</definedName>
    <definedName name="hanmotchieu40">#REF!</definedName>
    <definedName name="hanmotchieu50">#REF!</definedName>
    <definedName name="hanxang20">#REF!</definedName>
    <definedName name="hanxang9">#REF!</definedName>
    <definedName name="hanxoaychieu23">#REF!</definedName>
    <definedName name="hanxoaychieu29.2">#REF!</definedName>
    <definedName name="hanxoaychieu33.5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b">#REF!</definedName>
    <definedName name="hban">#REF!</definedName>
    <definedName name="HbHcOnOff">#REF!</definedName>
    <definedName name="HBTFF">#REF!</definedName>
    <definedName name="hcd">#REF!</definedName>
    <definedName name="HCM">#REF!</definedName>
    <definedName name="hct">#REF!</definedName>
    <definedName name="hdi">#REF!</definedName>
    <definedName name="HDVDT">#REF!</definedName>
    <definedName name="He">#REF!</definedName>
    <definedName name="HE_SO_KHO_KHAN_CANG_DAY">#REF!</definedName>
    <definedName name="heä_soá_sình_laày">#REF!</definedName>
    <definedName name="height">#REF!</definedName>
    <definedName name="Hello">#REF!</definedName>
    <definedName name="hesoC">#REF!</definedName>
    <definedName name="HeSoPhuPhi">#REF!</definedName>
    <definedName name="hfdsh">#REF!</definedName>
    <definedName name="HFFTRB">#REF!</definedName>
    <definedName name="HFFTSF">#REF!</definedName>
    <definedName name="HGLTB">#REF!</definedName>
    <definedName name="hh">#REF!</definedName>
    <definedName name="HH10HT">#REF!</definedName>
    <definedName name="HH11HT">#REF!</definedName>
    <definedName name="HH12HT">#REF!</definedName>
    <definedName name="HH13HT">#REF!</definedName>
    <definedName name="HH14HT">#REF!</definedName>
    <definedName name="HH17HT">#REF!</definedName>
    <definedName name="HH18HT">#REF!</definedName>
    <definedName name="HH1HT">#REF!</definedName>
    <definedName name="HH21HT">#REF!</definedName>
    <definedName name="HH22HT">#REF!</definedName>
    <definedName name="HH23HT">#REF!</definedName>
    <definedName name="HH24HT">#REF!</definedName>
    <definedName name="HH25HT">#REF!</definedName>
    <definedName name="HH26HT">#REF!</definedName>
    <definedName name="HH2HT">#REF!</definedName>
    <definedName name="HH3HT">#REF!</definedName>
    <definedName name="HH4HT">#REF!</definedName>
    <definedName name="HH5HT">#REF!</definedName>
    <definedName name="HH6HT">#REF!</definedName>
    <definedName name="HH7HT">#REF!</definedName>
    <definedName name="HH8HT">#REF!</definedName>
    <definedName name="HH9HT">#REF!</definedName>
    <definedName name="HHcat">#REF!</definedName>
    <definedName name="HHda">#REF!</definedName>
    <definedName name="hhhh">#REF!</definedName>
    <definedName name="HHHT">#REF!</definedName>
    <definedName name="HHTT">#REF!</definedName>
    <definedName name="HiddenRows">#REF!</definedName>
    <definedName name="hien">#REF!</definedName>
    <definedName name="Hinh_thuc">#REF!</definedName>
    <definedName name="HiÕu">#REF!</definedName>
    <definedName name="HM">#REF!</definedName>
    <definedName name="HMLK">#REF!</definedName>
    <definedName name="HMNAM">#REF!</definedName>
    <definedName name="HMÑK">#REF!</definedName>
    <definedName name="HMPS">#REF!</definedName>
    <definedName name="ho">#REF!</definedName>
    <definedName name="HoI">#REF!</definedName>
    <definedName name="HoII">#REF!</definedName>
    <definedName name="HoIII">#REF!</definedName>
    <definedName name="holan">#REF!</definedName>
    <definedName name="HOME_MANP">#REF!</definedName>
    <definedName name="HOMEOFFICE_COST">#REF!</definedName>
    <definedName name="hoten">#REF!</definedName>
    <definedName name="hotrongcay">#REF!</definedName>
    <definedName name="Hoü_vaì_tãn">#REF!</definedName>
    <definedName name="hrfhfrh">#REF!</definedName>
    <definedName name="hs">#REF!</definedName>
    <definedName name="hs_">#REF!</definedName>
    <definedName name="HS_may">#REF!</definedName>
    <definedName name="Hs_mtc">#REF!</definedName>
    <definedName name="Hs_NC">#REF!</definedName>
    <definedName name="Hsc">#REF!</definedName>
    <definedName name="HSCG">#REF!</definedName>
    <definedName name="hsd">#REF!</definedName>
    <definedName name="hsdc">#REF!</definedName>
    <definedName name="hsdc1">#REF!</definedName>
    <definedName name="HSFTRB">#REF!</definedName>
    <definedName name="HSGG">#REF!</definedName>
    <definedName name="HSHH">#REF!</definedName>
    <definedName name="HSHHUT">#REF!</definedName>
    <definedName name="hsk">#REF!</definedName>
    <definedName name="HSKK35">#REF!</definedName>
    <definedName name="HSLX">#REF!</definedName>
    <definedName name="HSLXP">#REF!</definedName>
    <definedName name="HSSL">#REF!</definedName>
    <definedName name="hßm4">#REF!</definedName>
    <definedName name="hstb">#REF!</definedName>
    <definedName name="hstdtk">#REF!</definedName>
    <definedName name="hsthep">#REF!</definedName>
    <definedName name="hsUd">#REF!</definedName>
    <definedName name="HSVC1">#REF!</definedName>
    <definedName name="HSVC2">#REF!</definedName>
    <definedName name="HSVC3">#REF!</definedName>
    <definedName name="HT">#REF!</definedName>
    <definedName name="HTHH">#REF!</definedName>
    <definedName name="HTNC">#REF!</definedName>
    <definedName name="HTVC">#REF!</definedName>
    <definedName name="HTVL">#REF!</definedName>
    <definedName name="HUB">#REF!</definedName>
    <definedName name="hung">#REF!</definedName>
    <definedName name="huynh">#REF!</definedName>
    <definedName name="HV">#REF!</definedName>
    <definedName name="hvac">#REF!</definedName>
    <definedName name="hvacctr">#REF!</definedName>
    <definedName name="hvacgis">#REF!</definedName>
    <definedName name="hvacgis4">#REF!</definedName>
    <definedName name="hvc">#REF!</definedName>
    <definedName name="hx">#REF!</definedName>
    <definedName name="I">#REF!</definedName>
    <definedName name="Ì">#REF!</definedName>
    <definedName name="I_A">#REF!</definedName>
    <definedName name="I_B">#REF!</definedName>
    <definedName name="I_c">#REF!</definedName>
    <definedName name="I_p">#REF!</definedName>
    <definedName name="Ic">#REF!</definedName>
    <definedName name="Icoc">#REF!</definedName>
    <definedName name="id">#REF!</definedName>
    <definedName name="IDLAB_COST">#REF!</definedName>
    <definedName name="Ig">#REF!</definedName>
    <definedName name="ii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MPORT">#REF!</definedName>
    <definedName name="IND_LAB">#REF!</definedName>
    <definedName name="INDMANP">#REF!</definedName>
    <definedName name="INPUT">#REF!</definedName>
    <definedName name="INPUT1">#REF!</definedName>
    <definedName name="Ip">#REF!</definedName>
    <definedName name="IST">#REF!</definedName>
    <definedName name="ITEM">#REF!</definedName>
    <definedName name="Iv">#REF!</definedName>
    <definedName name="ixy">#REF!</definedName>
    <definedName name="j356C8">#REF!</definedName>
    <definedName name="J81j81">#REF!</definedName>
    <definedName name="jhnjnn">#REF!</definedName>
    <definedName name="jkghj">#REF!</definedName>
    <definedName name="jrjthkghdkg">#REF!</definedName>
    <definedName name="Jxdam">#REF!</definedName>
    <definedName name="Jydam">#REF!</definedName>
    <definedName name="k_">#REF!</definedName>
    <definedName name="k2b">#REF!</definedName>
    <definedName name="KA">#REF!</definedName>
    <definedName name="KAE">#REF!</definedName>
    <definedName name="KAS">#REF!</definedName>
    <definedName name="kc">#REF!</definedName>
    <definedName name="kcg">#REF!</definedName>
    <definedName name="kcong">#REF!</definedName>
    <definedName name="kdien">#REF!</definedName>
    <definedName name="KE_HOACH_VON_PHU_THU">#REF!</definedName>
    <definedName name="KgBM">#REF!</definedName>
    <definedName name="Kgcot">#REF!</definedName>
    <definedName name="KgCTd4">#REF!</definedName>
    <definedName name="KgCTt4">#REF!</definedName>
    <definedName name="Kgdamd4">#REF!</definedName>
    <definedName name="Kgdamt4">#REF!</definedName>
    <definedName name="kghkgh">#REF!</definedName>
    <definedName name="Kgmong">#REF!</definedName>
    <definedName name="KgNXOLdk">#REF!</definedName>
    <definedName name="Kgsan">#REF!</definedName>
    <definedName name="KH">#REF!</definedName>
    <definedName name="KH.2003">#REF!</definedName>
    <definedName name="KH.6TCN">#REF!</definedName>
    <definedName name="KH.QUY2">#REF!</definedName>
    <definedName name="KH.QUY3">#REF!</definedName>
    <definedName name="KH.T1">#REF!</definedName>
    <definedName name="KH.T2">#REF!</definedName>
    <definedName name="KH.T3">#REF!</definedName>
    <definedName name="KH.T4">#REF!</definedName>
    <definedName name="KH.T5">#REF!</definedName>
    <definedName name="KH.T6">#REF!</definedName>
    <definedName name="KH.T7">#REF!</definedName>
    <definedName name="KH_Chang">#REF!</definedName>
    <definedName name="khac1">#REF!</definedName>
    <definedName name="khac2">#REF!</definedName>
    <definedName name="Khánh_Hoà">#REF!</definedName>
    <definedName name="Khao_sat__bcnckt__thiÕt_kÕ_phÝ">#REF!</definedName>
    <definedName name="Khèi_luîng_dao_dat">#REF!</definedName>
    <definedName name="KHldatcat">#REF!</definedName>
    <definedName name="khoanda">#REF!</definedName>
    <definedName name="khoannhoi">#REF!</definedName>
    <definedName name="KHOI_LUONG_DAT_DAO_DAP">#REF!</definedName>
    <definedName name="Khong_can_doi">#REF!</definedName>
    <definedName name="KHTV.T3">#REF!</definedName>
    <definedName name="KHTV.T7">#REF!</definedName>
    <definedName name="Khung">#REF!</definedName>
    <definedName name="kich250">#REF!</definedName>
    <definedName name="kich500">#REF!</definedName>
    <definedName name="kiem">#REF!</definedName>
    <definedName name="Kiem_tra_trung_ten">#REF!</definedName>
    <definedName name="Kiên_Giang">#REF!</definedName>
    <definedName name="KINH_PHI_DEN_BU">#REF!</definedName>
    <definedName name="KINH_PHI_DZ0.4KV">#REF!</definedName>
    <definedName name="KINH_PHI_KHAO_SAT__LAP_BCNCKT__TKKTTC">#REF!</definedName>
    <definedName name="KINH_PHI_KHO_BAI">#REF!</definedName>
    <definedName name="KINH_PHI_TBA">#REF!</definedName>
    <definedName name="Kinh_phÝ_thùc_hiÖn_dÒn_bï">#REF!</definedName>
    <definedName name="kipdien">#REF!</definedName>
    <definedName name="kj">#REF!</definedName>
    <definedName name="KKE_Sheet10_List">#REF!</definedName>
    <definedName name="KL.Thietke">#REF!</definedName>
    <definedName name="kl_ME">#REF!</definedName>
    <definedName name="KL1P">#REF!</definedName>
    <definedName name="klc">#REF!</definedName>
    <definedName name="klctbb">#REF!</definedName>
    <definedName name="KLDL">#REF!</definedName>
    <definedName name="KLHH">#REF!</definedName>
    <definedName name="KLTHDN">#REF!</definedName>
    <definedName name="KLVANKHUON">#REF!</definedName>
    <definedName name="KLVL1">#REF!</definedName>
    <definedName name="KLVLV">#REF!</definedName>
    <definedName name="klvt">#REF!</definedName>
    <definedName name="Kmc">#REF!</definedName>
    <definedName name="Kmd">#REF!</definedName>
    <definedName name="Knc">#REF!</definedName>
    <definedName name="Kncc">#REF!</definedName>
    <definedName name="Kncd">#REF!</definedName>
    <definedName name="KNEHT">#REF!</definedName>
    <definedName name="KÕ_ho_ch_Th_ng_10">#REF!</definedName>
    <definedName name="KP">#REF!</definedName>
    <definedName name="kp1ph">#REF!</definedName>
    <definedName name="Ks">#REF!</definedName>
    <definedName name="KSTK">#REF!</definedName>
    <definedName name="ktc">#REF!</definedName>
    <definedName name="KVC">#REF!</definedName>
    <definedName name="l">#REF!</definedName>
    <definedName name="l_1">#REF!</definedName>
    <definedName name="L_mong">#REF!</definedName>
    <definedName name="l1d">#REF!</definedName>
    <definedName name="LABEL">#REF!</definedName>
    <definedName name="Lai">#REF!</definedName>
    <definedName name="Laivay">#REF!</definedName>
    <definedName name="lancan">#REF!</definedName>
    <definedName name="lanhto">#REF!</definedName>
    <definedName name="lantrai">#REF!</definedName>
    <definedName name="lao_keo_dam_cau">#REF!</definedName>
    <definedName name="LAP_DAT_TBA">#REF!</definedName>
    <definedName name="Last_Row">#REF!</definedName>
    <definedName name="Lban">#REF!</definedName>
    <definedName name="LBR">#REF!</definedName>
    <definedName name="LC5_total">#REF!</definedName>
    <definedName name="LC6_total">#REF!</definedName>
    <definedName name="Lcb">#REF!</definedName>
    <definedName name="lcc">#REF!</definedName>
    <definedName name="lcd">#REF!</definedName>
    <definedName name="Lcot">#REF!</definedName>
    <definedName name="lct">#REF!</definedName>
    <definedName name="LDAM">#REF!</definedName>
    <definedName name="Ldatcat">#REF!</definedName>
    <definedName name="Ldi">#REF!</definedName>
    <definedName name="LDIM">#REF!</definedName>
    <definedName name="Lf">#REF!</definedName>
    <definedName name="Lg">#REF!</definedName>
    <definedName name="LG_CB_N1">#REF!</definedName>
    <definedName name="LgL">#REF!</definedName>
    <definedName name="lh">#REF!</definedName>
    <definedName name="LIET_KE_VI_TRI_DZ0.4KV">#REF!</definedName>
    <definedName name="LIET_KE_VI_TRI_DZ22KV">#REF!</definedName>
    <definedName name="line15">#REF!</definedName>
    <definedName name="LiÖt_ke_cac_loai_cét">#REF!</definedName>
    <definedName name="list">#REF!</definedName>
    <definedName name="lk">#REF!</definedName>
    <definedName name="LK.T2">#REF!</definedName>
    <definedName name="LK.T3">#REF!</definedName>
    <definedName name="LK.T4">#REF!</definedName>
    <definedName name="LK.T5">#REF!</definedName>
    <definedName name="LK.T6">#REF!</definedName>
    <definedName name="LK_hathe">#REF!</definedName>
    <definedName name="LLs">#REF!</definedName>
    <definedName name="Lmk">#REF!</definedName>
    <definedName name="Lms">#REF!</definedName>
    <definedName name="Lmt">#REF!</definedName>
    <definedName name="Lnsc">#REF!</definedName>
    <definedName name="lntt">#REF!</definedName>
    <definedName name="Lo">#REF!</definedName>
    <definedName name="LoadData">#REF!</definedName>
    <definedName name="LoadingData">#REF!</definedName>
    <definedName name="loai">#REF!</definedName>
    <definedName name="LoÁi_BQL">#REF!</definedName>
    <definedName name="LoÁi_CT">#REF!</definedName>
    <definedName name="LOAI_DUONG">#REF!</definedName>
    <definedName name="Loai_TD">#REF!</definedName>
    <definedName name="LoaiCT">#REF!</definedName>
    <definedName name="LoaixeH">#REF!</definedName>
    <definedName name="LoaixeXB">#REF!</definedName>
    <definedName name="loinhuan">#REF!</definedName>
    <definedName name="lón1">#REF!</definedName>
    <definedName name="lón4">#REF!</definedName>
    <definedName name="long">#REF!</definedName>
    <definedName name="LOOP">#REF!</definedName>
    <definedName name="LPTDDT">#REF!</definedName>
    <definedName name="LPTDTK">#REF!</definedName>
    <definedName name="lrung">#REF!</definedName>
    <definedName name="ltre">#REF!</definedName>
    <definedName name="lu12.2">#REF!</definedName>
    <definedName name="lu14.5">#REF!</definedName>
    <definedName name="lu15.5">#REF!</definedName>
    <definedName name="lulop16">#REF!</definedName>
    <definedName name="luoichanrac">#REF!</definedName>
    <definedName name="luoncap">#REF!</definedName>
    <definedName name="lurung16">#REF!</definedName>
    <definedName name="luthep10">#REF!</definedName>
    <definedName name="Luy.ke.30.11">#REF!</definedName>
    <definedName name="Luy.ke.31.10">#REF!</definedName>
    <definedName name="lv..">#REF!</definedName>
    <definedName name="lVC">#REF!</definedName>
    <definedName name="lvr..">#REF!</definedName>
    <definedName name="lvt">#REF!</definedName>
    <definedName name="m">#REF!</definedName>
    <definedName name="M_CSCT">#REF!</definedName>
    <definedName name="M_TD">#REF!</definedName>
    <definedName name="M0.4">#REF!</definedName>
    <definedName name="M10.1">#REF!</definedName>
    <definedName name="M10.1a">#REF!</definedName>
    <definedName name="M10.2">#REF!</definedName>
    <definedName name="M10.2a">#REF!</definedName>
    <definedName name="M102bn">#REF!</definedName>
    <definedName name="M102bnvc">#REF!</definedName>
    <definedName name="M10aa1p">#REF!</definedName>
    <definedName name="M10bbnc">#REF!</definedName>
    <definedName name="M10bbvc">#REF!</definedName>
    <definedName name="M10bbvl">#REF!</definedName>
    <definedName name="M122bnvc">#REF!</definedName>
    <definedName name="M12aavl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">#REF!</definedName>
    <definedName name="M8aa">#REF!</definedName>
    <definedName name="M8aaHT">#REF!</definedName>
    <definedName name="m8aanc">#REF!</definedName>
    <definedName name="m8aavl">#REF!</definedName>
    <definedName name="M8aHT">#REF!</definedName>
    <definedName name="MA_DML">#REF!</definedName>
    <definedName name="Ma3pnc">#REF!</definedName>
    <definedName name="Ma3pvl">#REF!</definedName>
    <definedName name="Maa3pnc">#REF!</definedName>
    <definedName name="Maa3pvl">#REF!</definedName>
    <definedName name="macbt">#REF!</definedName>
    <definedName name="MACRO">#REF!</definedName>
    <definedName name="Macro2">#REF!</definedName>
    <definedName name="Macro3">#REF!</definedName>
    <definedName name="MACTANG_BD">#REF!</definedName>
    <definedName name="MACTANG_HT_BD">#REF!</definedName>
    <definedName name="MACTANG_HT_KT">#REF!</definedName>
    <definedName name="MACTANG_KT">#REF!</definedName>
    <definedName name="mahang">#REF!</definedName>
    <definedName name="mahang_tondk">#REF!</definedName>
    <definedName name="MAHH_BCX_NL">#REF!</definedName>
    <definedName name="mahieu">#REF!</definedName>
    <definedName name="MAJ_CON_EQP">#REF!</definedName>
    <definedName name="MakeIt">#REF!</definedName>
    <definedName name="Mat_cau">#REF!</definedName>
    <definedName name="MATP_BCN_TP">#REF!</definedName>
    <definedName name="MATP_BCX_NL">#REF!</definedName>
    <definedName name="MATP_GIATHANH">#REF!</definedName>
    <definedName name="MATP_GT">#REF!</definedName>
    <definedName name="MAVANKHUON">#REF!</definedName>
    <definedName name="MaViet">#REF!</definedName>
    <definedName name="MAVLTHDN">#REF!</definedName>
    <definedName name="MAVLV">#REF!</definedName>
    <definedName name="maybua">#REF!</definedName>
    <definedName name="maycay">#REF!</definedName>
    <definedName name="maykhoan">#REF!</definedName>
    <definedName name="mayrhhbtn100">#REF!</definedName>
    <definedName name="mayrhhbtn65">#REF!</definedName>
    <definedName name="maythepnaphl">#REF!</definedName>
    <definedName name="mayui">#REF!</definedName>
    <definedName name="mayui110">#REF!</definedName>
    <definedName name="mb">#REF!</definedName>
    <definedName name="MB20nc">#REF!</definedName>
    <definedName name="MB20vc">#REF!</definedName>
    <definedName name="MB20vl">#REF!</definedName>
    <definedName name="Mba1p">#REF!</definedName>
    <definedName name="Mba3p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b3p">#REF!</definedName>
    <definedName name="Mbn1p">#REF!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t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c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bt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om_I">#REF!</definedName>
    <definedName name="Mcr">#REF!</definedName>
    <definedName name="mcuakl1.7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ls">#REF!</definedName>
    <definedName name="Mdls_">#REF!</definedName>
    <definedName name="Mdnc">#REF!</definedName>
    <definedName name="MDT">#REF!</definedName>
    <definedName name="MDTa">#REF!</definedName>
    <definedName name="me">#REF!</definedName>
    <definedName name="MENU1">#REF!</definedName>
    <definedName name="MENUVIEW">#REF!</definedName>
    <definedName name="mepcocsau1">#REF!</definedName>
    <definedName name="mepcoctr100">#REF!</definedName>
    <definedName name="mepcoctr60">#REF!</definedName>
    <definedName name="MESSAGE">#REF!</definedName>
    <definedName name="MESSAGE1">#REF!</definedName>
    <definedName name="MESSAGE2">#REF!</definedName>
    <definedName name="METAL">#REF!</definedName>
    <definedName name="MG_A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inh_1">#REF!</definedName>
    <definedName name="minh_mtk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lan">#REF!</definedName>
    <definedName name="Mlc_">#REF!</definedName>
    <definedName name="Mlls">#REF!</definedName>
    <definedName name="Mlls_">#REF!</definedName>
    <definedName name="mluoncap15">#REF!</definedName>
    <definedName name="mmai2.7">#REF!</definedName>
    <definedName name="MN">#REF!</definedName>
    <definedName name="MN12DZ22">#REF!</definedName>
    <definedName name="MN15DZ22">#REF!</definedName>
    <definedName name="MN18DZ22">#REF!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et_I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NHT">#REF!</definedName>
    <definedName name="mnkhi">#REF!</definedName>
    <definedName name="MNTC">#REF!</definedName>
    <definedName name="MODIFY">#REF!</definedName>
    <definedName name="Mong">#REF!</definedName>
    <definedName name="mong1pm">#REF!</definedName>
    <definedName name="mong3pm">#REF!</definedName>
    <definedName name="mongbang">#REF!</definedName>
    <definedName name="mongdon">#REF!</definedName>
    <definedName name="monght">#REF!</definedName>
    <definedName name="mongHTDL">#REF!</definedName>
    <definedName name="mongHTHH">#REF!</definedName>
    <definedName name="MONGMSDZ04">#REF!</definedName>
    <definedName name="mongneo1pm">#REF!</definedName>
    <definedName name="mongneo3pm">#REF!</definedName>
    <definedName name="mongneoht">#REF!</definedName>
    <definedName name="mongneoHTDL">#REF!</definedName>
    <definedName name="mongneoHTHH">#REF!</definedName>
    <definedName name="Morning">#REF!</definedName>
    <definedName name="Morong">#REF!</definedName>
    <definedName name="Morong4054_85">#REF!</definedName>
    <definedName name="morong4054_98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ùng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r">#REF!</definedName>
    <definedName name="Mr_">#REF!</definedName>
    <definedName name="Mr_s">#REF!</definedName>
    <definedName name="mrai">#REF!</definedName>
    <definedName name="mraibtsp500">#REF!</definedName>
    <definedName name="mraintn100">#REF!</definedName>
    <definedName name="mraintn65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">#REF!</definedName>
    <definedName name="Ms_">#REF!</definedName>
    <definedName name="MS5DZ22">#REF!</definedName>
    <definedName name="MS6DZ22">#REF!</definedName>
    <definedName name="MS7DZ22">#REF!</definedName>
    <definedName name="msan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CT">#REF!</definedName>
    <definedName name="msvt_bg">#REF!</definedName>
    <definedName name="MSVT_TAM">#REF!</definedName>
    <definedName name="MT2DZ22">#REF!</definedName>
    <definedName name="MT3DZ22">#REF!</definedName>
    <definedName name="mtaukeo150">#REF!</definedName>
    <definedName name="mtaukeo360">#REF!</definedName>
    <definedName name="mtaukeo600">#REF!</definedName>
    <definedName name="mtbipvlan150">#REF!</definedName>
    <definedName name="MTC">#REF!</definedName>
    <definedName name="mtcdg">#REF!</definedName>
    <definedName name="MTHI">#REF!</definedName>
    <definedName name="MTHII">#REF!</definedName>
    <definedName name="MTHIII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k">#REF!</definedName>
    <definedName name="MTMAC12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TXL">#REF!</definedName>
    <definedName name="Mu">#REF!</definedName>
    <definedName name="Mu_">#REF!</definedName>
    <definedName name="MUA_SAM_DUNG_CU_CHUAN_BI_SAN_XUAT">#REF!</definedName>
    <definedName name="MUA_SAM_THIET_BI">#REF!</definedName>
    <definedName name="MUA_SAM_VAT_LIEU_CHINH">#REF!</definedName>
    <definedName name="MucDauTu">#REF!</definedName>
    <definedName name="mui">#REF!</definedName>
    <definedName name="muonong2.8">#REF!</definedName>
    <definedName name="muy_fri">#REF!</definedName>
    <definedName name="mvanthang0.3">#REF!</definedName>
    <definedName name="mvanthang0.5">#REF!</definedName>
    <definedName name="mvanthang2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lat">#REF!</definedName>
    <definedName name="mxuc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le">#REF!</definedName>
    <definedName name="n_1">#REF!</definedName>
    <definedName name="n_2">#REF!</definedName>
    <definedName name="n_3">#REF!</definedName>
    <definedName name="n1_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g">#REF!</definedName>
    <definedName name="N1pINGvc">#REF!</definedName>
    <definedName name="n1pint">#REF!</definedName>
    <definedName name="n2_">#REF!</definedName>
    <definedName name="n3_">#REF!</definedName>
    <definedName name="n4_">#REF!</definedName>
    <definedName name="Na">#REF!</definedName>
    <definedName name="Name">#REF!</definedName>
    <definedName name="NamedRange1" localSheetId="1">'PL sắp xếp'!$6:$6</definedName>
    <definedName name="NamedRange1" localSheetId="0">'PL1 (7)'!$3:$3</definedName>
    <definedName name="NamedRange1">#REF!</definedName>
    <definedName name="NB">#REF!</definedName>
    <definedName name="nc">#REF!</definedName>
    <definedName name="nc.3">#REF!</definedName>
    <definedName name="nc.4">#REF!</definedName>
    <definedName name="NC.M10.1">#REF!</definedName>
    <definedName name="NC.M10.2">#REF!</definedName>
    <definedName name="NC.MDT">#REF!</definedName>
    <definedName name="nc_btm10">#REF!</definedName>
    <definedName name="nc_btm100">#REF!</definedName>
    <definedName name="NC_CSCT">#REF!</definedName>
    <definedName name="NC_CTXD">#REF!</definedName>
    <definedName name="NC_RD">#REF!</definedName>
    <definedName name="NC_TD">#REF!</definedName>
    <definedName name="nc1p">#REF!</definedName>
    <definedName name="nc2.0">#REF!</definedName>
    <definedName name="nc2.1">#REF!</definedName>
    <definedName name="nc2.2">#REF!</definedName>
    <definedName name="nc2.3">#REF!</definedName>
    <definedName name="nc2.4">#REF!</definedName>
    <definedName name="nc2.5">#REF!</definedName>
    <definedName name="nc2.6">#REF!</definedName>
    <definedName name="nc2.7">#REF!</definedName>
    <definedName name="nc2.8">#REF!</definedName>
    <definedName name="nc2.9">#REF!</definedName>
    <definedName name="nc3.0">#REF!</definedName>
    <definedName name="nc3.1">#REF!</definedName>
    <definedName name="nc3.2">#REF!</definedName>
    <definedName name="nc3.3">#REF!</definedName>
    <definedName name="nc3.4">#REF!</definedName>
    <definedName name="nc3.5">#REF!</definedName>
    <definedName name="nc3.6">#REF!</definedName>
    <definedName name="nc3.7">#REF!</definedName>
    <definedName name="nc3.8">#REF!</definedName>
    <definedName name="nc3.9">#REF!</definedName>
    <definedName name="nc3p">#REF!</definedName>
    <definedName name="nc4.0">#REF!</definedName>
    <definedName name="nc4.1">#REF!</definedName>
    <definedName name="nc4.2">#REF!</definedName>
    <definedName name="nc4.3">#REF!</definedName>
    <definedName name="nc4.4">#REF!</definedName>
    <definedName name="nc4.5">#REF!</definedName>
    <definedName name="nc4.6">#REF!</definedName>
    <definedName name="nc4.7">#REF!</definedName>
    <definedName name="nc4.8">#REF!</definedName>
    <definedName name="nc4.9">#REF!</definedName>
    <definedName name="nc5.0">#REF!</definedName>
    <definedName name="nc5.1">#REF!</definedName>
    <definedName name="nc5.2">#REF!</definedName>
    <definedName name="nc5.3">#REF!</definedName>
    <definedName name="nc5.4">#REF!</definedName>
    <definedName name="nc5.5">#REF!</definedName>
    <definedName name="nc5.6">#REF!</definedName>
    <definedName name="nc5.7">#REF!</definedName>
    <definedName name="nc5.8">#REF!</definedName>
    <definedName name="nc5.9">#REF!</definedName>
    <definedName name="nc6.0">#REF!</definedName>
    <definedName name="nc6.1">#REF!</definedName>
    <definedName name="nc6.2">#REF!</definedName>
    <definedName name="nc6.3">#REF!</definedName>
    <definedName name="nc6.4">#REF!</definedName>
    <definedName name="nc6.5">#REF!</definedName>
    <definedName name="nc6.6">#REF!</definedName>
    <definedName name="nc6.7">#REF!</definedName>
    <definedName name="nc6.8">#REF!</definedName>
    <definedName name="nc6.9">#REF!</definedName>
    <definedName name="nc7.0">#REF!</definedName>
    <definedName name="ncbaotaibovay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T3p">#REF!</definedName>
    <definedName name="ncdg">#REF!</definedName>
    <definedName name="NCKT">#REF!</definedName>
    <definedName name="ncong">#REF!</definedName>
    <definedName name="nct">#REF!</definedName>
    <definedName name="NCT_BKTC">#REF!</definedName>
    <definedName name="ncthepnaphl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CVCM100">#REF!</definedName>
    <definedName name="NCVCM200">#REF!</definedName>
    <definedName name="Nen">#REF!</definedName>
    <definedName name="nenkhi10m3">#REF!</definedName>
    <definedName name="nenkhi1200">#REF!</definedName>
    <definedName name="nenkhidau102">#REF!</definedName>
    <definedName name="nenkhidau120">#REF!</definedName>
    <definedName name="nenkhidau1200">#REF!</definedName>
    <definedName name="nenkhidau200">#REF!</definedName>
    <definedName name="nenkhidau240">#REF!</definedName>
    <definedName name="nenkhidau300">#REF!</definedName>
    <definedName name="nenkhidau360">#REF!</definedName>
    <definedName name="nenkhidau5.5">#REF!</definedName>
    <definedName name="nenkhidau540">#REF!</definedName>
    <definedName name="nenkhidau600">#REF!</definedName>
    <definedName name="nenkhidau660">#REF!</definedName>
    <definedName name="nenkhidau75">#REF!</definedName>
    <definedName name="nenkhidien10">#REF!</definedName>
    <definedName name="nenkhidien150">#REF!</definedName>
    <definedName name="nenkhidien216">#REF!</definedName>
    <definedName name="nenkhidien22">#REF!</definedName>
    <definedName name="nenkhidien270">#REF!</definedName>
    <definedName name="nenkhidien30">#REF!</definedName>
    <definedName name="nenkhidien300">#REF!</definedName>
    <definedName name="nenkhidien5">#REF!</definedName>
    <definedName name="nenkhidien56">#REF!</definedName>
    <definedName name="nenkhidien600">#REF!</definedName>
    <definedName name="nenkhixang11">#REF!</definedName>
    <definedName name="nenkhixang120">#REF!</definedName>
    <definedName name="nenkhixang200">#REF!</definedName>
    <definedName name="nenkhixang25">#REF!</definedName>
    <definedName name="nenkhixang3">#REF!</definedName>
    <definedName name="nenkhixang300">#REF!</definedName>
    <definedName name="nenkhixang40">#REF!</definedName>
    <definedName name="nenkhixang600">#REF!</definedName>
    <definedName name="neo32mm">#REF!</definedName>
    <definedName name="neo4T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EXT">#REF!</definedName>
    <definedName name="NGAØY">#REF!</definedName>
    <definedName name="ngau">#REF!</definedName>
    <definedName name="Ngay">#REF!</definedName>
    <definedName name="Nghệ_An">#REF!</definedName>
    <definedName name="nght">#REF!</definedName>
    <definedName name="NH">#REF!</definedName>
    <definedName name="Nhâm_CT">#REF!</definedName>
    <definedName name="Nhâm_Ctr">#REF!</definedName>
    <definedName name="Nhancong2">#REF!</definedName>
    <definedName name="Nhapsolieu">#REF!</definedName>
    <definedName name="nhn">#REF!</definedName>
    <definedName name="nhoatH30">#REF!</definedName>
    <definedName name="NHot">#REF!</definedName>
    <definedName name="nhu">#REF!</definedName>
    <definedName name="nhua">#REF!</definedName>
    <definedName name="nhuad">#REF!</definedName>
    <definedName name="nhuaduong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0nc">#REF!</definedName>
    <definedName name="NIN20vc">#REF!</definedName>
    <definedName name="NIN20vl">#REF!</definedName>
    <definedName name="nin2903p">#REF!</definedName>
    <definedName name="nin290nc3p">#REF!</definedName>
    <definedName name="nin290vl3p">#REF!</definedName>
    <definedName name="nin3p">#REF!</definedName>
    <definedName name="NIN9020nc">#REF!</definedName>
    <definedName name="NIN9020vc">#REF!</definedName>
    <definedName name="NIN9020vl">#REF!</definedName>
    <definedName name="NIN90nc">#REF!</definedName>
    <definedName name="NIN90vc">#REF!</definedName>
    <definedName name="NIN90vl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nc3p">#REF!</definedName>
    <definedName name="NINDvc">#REF!</definedName>
    <definedName name="NINDvl">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">#REF!</definedName>
    <definedName name="ninnc3p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invl3p">#REF!</definedName>
    <definedName name="nl">#REF!</definedName>
    <definedName name="nl1p">#REF!</definedName>
    <definedName name="nl3p">#REF!</definedName>
    <definedName name="nlht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g">#REF!</definedName>
    <definedName name="nnnc3p">#REF!</definedName>
    <definedName name="nnvl3p">#REF!</definedName>
    <definedName name="No">#REF!</definedName>
    <definedName name="NoiSuy_TKP">#REF!</definedName>
    <definedName name="Np">#REF!</definedName>
    <definedName name="nps">#REF!</definedName>
    <definedName name="Nq">#REF!</definedName>
    <definedName name="NQD">#REF!</definedName>
    <definedName name="NS_ChonThauTB">#REF!</definedName>
    <definedName name="NS_ChonThauXL">#REF!</definedName>
    <definedName name="NS_CPQLDA">#REF!</definedName>
    <definedName name="NS_GiamSatTB">#REF!</definedName>
    <definedName name="NS_GiamSatXL">#REF!</definedName>
    <definedName name="NS_KiemToan">#REF!</definedName>
    <definedName name="NS_QToan">#REF!</definedName>
    <definedName name="NS_ThamTraDT">#REF!</definedName>
    <definedName name="NS_ThamTraTK">#REF!</definedName>
    <definedName name="nsl">#REF!</definedName>
    <definedName name="NSTW">#REF!</definedName>
    <definedName name="ntb">#REF!</definedName>
    <definedName name="ÑTHH">#REF!</definedName>
    <definedName name="Nu">#REF!</definedName>
    <definedName name="nuoc2">#REF!</definedName>
    <definedName name="nuoc4">#REF!</definedName>
    <definedName name="nuoc5">#REF!</definedName>
    <definedName name="nx">#REF!</definedName>
    <definedName name="NXHT">#REF!</definedName>
    <definedName name="NXnc">#REF!</definedName>
    <definedName name="NXT_NL">#REF!</definedName>
    <definedName name="NXT_TP">#REF!</definedName>
    <definedName name="NXvl">#REF!</definedName>
    <definedName name="O_N">#REF!</definedName>
    <definedName name="Ö135">#REF!</definedName>
    <definedName name="oa">#REF!</definedName>
    <definedName name="ob">#REF!</definedName>
    <definedName name="ol">#REF!</definedName>
    <definedName name="ong_cong_duc_san">#REF!</definedName>
    <definedName name="Ong_cong_hinh_hop_do_tai_cho">#REF!</definedName>
    <definedName name="ongnuoc">#REF!</definedName>
    <definedName name="ophom">#REF!</definedName>
    <definedName name="OrderTable">#REF!</definedName>
    <definedName name="osc">#REF!</definedName>
    <definedName name="oto10T">#REF!</definedName>
    <definedName name="oto5T">#REF!</definedName>
    <definedName name="oto7T">#REF!</definedName>
    <definedName name="otonhua">#REF!</definedName>
    <definedName name="otothung10">#REF!</definedName>
    <definedName name="otothung12">#REF!</definedName>
    <definedName name="otothung12.5">#REF!</definedName>
    <definedName name="otothung2">#REF!</definedName>
    <definedName name="otothung2.5">#REF!</definedName>
    <definedName name="otothung20">#REF!</definedName>
    <definedName name="otothung4">#REF!</definedName>
    <definedName name="otothung5">#REF!</definedName>
    <definedName name="otothung6">#REF!</definedName>
    <definedName name="otothung7">#REF!</definedName>
    <definedName name="ototudo10">#REF!</definedName>
    <definedName name="ototudo12">#REF!</definedName>
    <definedName name="ototudo15">#REF!</definedName>
    <definedName name="ototudo2.5">#REF!</definedName>
    <definedName name="ototudo20">#REF!</definedName>
    <definedName name="ototudo25">#REF!</definedName>
    <definedName name="ototudo27">#REF!</definedName>
    <definedName name="ototudo3.5">#REF!</definedName>
    <definedName name="ototudo4">#REF!</definedName>
    <definedName name="ototudo5">#REF!</definedName>
    <definedName name="ototudo6">#REF!</definedName>
    <definedName name="ototudo7">#REF!</definedName>
    <definedName name="ototudo9">#REF!</definedName>
    <definedName name="ototuoinuoc4">#REF!</definedName>
    <definedName name="ototuoinuoc5">#REF!</definedName>
    <definedName name="ototuoinuoc6">#REF!</definedName>
    <definedName name="ototuoinuoc7">#REF!</definedName>
    <definedName name="Out">#REF!</definedName>
    <definedName name="ov">#REF!</definedName>
    <definedName name="oxy">#REF!</definedName>
    <definedName name="P_15">#REF!</definedName>
    <definedName name="p1_">#REF!</definedName>
    <definedName name="p2_">#REF!</definedName>
    <definedName name="P3_">#REF!</definedName>
    <definedName name="PA">#REF!</definedName>
    <definedName name="panen">#REF!</definedName>
    <definedName name="pantoi">#REF!</definedName>
    <definedName name="pbcpk">#REF!</definedName>
    <definedName name="pbng">#REF!</definedName>
    <definedName name="Pc">#REF!</definedName>
    <definedName name="PChe">#REF!</definedName>
    <definedName name="Pd">#REF!</definedName>
    <definedName name="pgia">#REF!</definedName>
    <definedName name="Phan_cap">#REF!</definedName>
    <definedName name="PHAN_DIEN_DZ0.4KV">#REF!</definedName>
    <definedName name="PHAN_DIEN_TBA">#REF!</definedName>
    <definedName name="PHAN_MUA_SAM_DZ0.4KV">#REF!</definedName>
    <definedName name="phatdien10">#REF!</definedName>
    <definedName name="phatdien112">#REF!</definedName>
    <definedName name="phatdien122">#REF!</definedName>
    <definedName name="phatdien15">#REF!</definedName>
    <definedName name="phatdien20">#REF!</definedName>
    <definedName name="phatdien25">#REF!</definedName>
    <definedName name="phatdien30">#REF!</definedName>
    <definedName name="phatdien38">#REF!</definedName>
    <definedName name="phatdien45">#REF!</definedName>
    <definedName name="phatdien5.2">#REF!</definedName>
    <definedName name="phatdien50">#REF!</definedName>
    <definedName name="phatdien60">#REF!</definedName>
    <definedName name="phatdien75">#REF!</definedName>
    <definedName name="phatdien8">#REF!</definedName>
    <definedName name="phen">#REF!</definedName>
    <definedName name="phi">#REF!</definedName>
    <definedName name="phi_inertial">#REF!</definedName>
    <definedName name="Phi_le_phi">#REF!</definedName>
    <definedName name="phio">#REF!</definedName>
    <definedName name="Phone">#REF!</definedName>
    <definedName name="phson">#REF!</definedName>
    <definedName name="phu_luc_vua">#REF!</definedName>
    <definedName name="Phú_Yên">#REF!</definedName>
    <definedName name="phugia">#REF!</definedName>
    <definedName name="phugia2">#REF!</definedName>
    <definedName name="phugia3">#REF!</definedName>
    <definedName name="phugia4">#REF!</definedName>
    <definedName name="phugia5">#REF!</definedName>
    <definedName name="PierData">#REF!</definedName>
    <definedName name="PIL">#REF!</definedName>
    <definedName name="PileSize">#REF!</definedName>
    <definedName name="PileType">#REF!</definedName>
    <definedName name="PK">#REF!</definedName>
    <definedName name="Plc_">#REF!</definedName>
    <definedName name="plctel">#REF!</definedName>
    <definedName name="PLKL">#REF!</definedName>
    <definedName name="PLM">#REF!</definedName>
    <definedName name="PLOT">#REF!</definedName>
    <definedName name="PLV">#REF!</definedName>
    <definedName name="pm..">#REF!</definedName>
    <definedName name="PMUX">#REF!</definedName>
    <definedName name="Pno">#REF!</definedName>
    <definedName name="Poppy">#REF!</definedName>
    <definedName name="pp_1XDM">#REF!</definedName>
    <definedName name="pp_3XDM">#REF!</definedName>
    <definedName name="PR">#REF!</definedName>
    <definedName name="PRICE">#REF!</definedName>
    <definedName name="PRICE1">#REF!</definedName>
    <definedName name="_xlnm.Print_Titles" localSheetId="1">'PL sắp xếp'!$6:$10</definedName>
    <definedName name="Print_Titles_MI">#REF!</definedName>
    <definedName name="PRINTA">#REF!</definedName>
    <definedName name="PRINTB">#REF!</definedName>
    <definedName name="PRINTC">#REF!</definedName>
    <definedName name="prjName">#REF!</definedName>
    <definedName name="prjNo">#REF!</definedName>
    <definedName name="Pro_Soil">#REF!</definedName>
    <definedName name="ProdForm">#REF!</definedName>
    <definedName name="Product">#REF!</definedName>
    <definedName name="PROPOSAL">#REF!</definedName>
    <definedName name="Province">#REF!</definedName>
    <definedName name="Pse">#REF!</definedName>
    <definedName name="Pso">#REF!</definedName>
    <definedName name="pt">#REF!</definedName>
    <definedName name="PT_Duong">#REF!</definedName>
    <definedName name="ptbc">#REF!</definedName>
    <definedName name="PTC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dg_ke">#REF!</definedName>
    <definedName name="PTE">#REF!</definedName>
    <definedName name="PTNC">#REF!</definedName>
    <definedName name="Pu">#REF!</definedName>
    <definedName name="pvd">#REF!</definedName>
    <definedName name="pw">#REF!</definedName>
    <definedName name="q">#REF!</definedName>
    <definedName name="Qc">#REF!</definedName>
    <definedName name="qd">#REF!</definedName>
    <definedName name="ql">#REF!</definedName>
    <definedName name="qlcan">#REF!</definedName>
    <definedName name="qp">#REF!</definedName>
    <definedName name="qtdm">#REF!</definedName>
    <definedName name="qtinh">#REF!</definedName>
    <definedName name="QTY">#REF!</definedName>
    <definedName name="qu">#REF!</definedName>
    <definedName name="Quảng_Bình">#REF!</definedName>
    <definedName name="Quảng_Nam">#REF!</definedName>
    <definedName name="Quảng_Ngãi">#REF!</definedName>
    <definedName name="Quảng_Ninh">#REF!</definedName>
    <definedName name="Quantities">#REF!</definedName>
    <definedName name="QUY.1">#REF!</definedName>
    <definedName name="qx">#REF!</definedName>
    <definedName name="qy">#REF!</definedName>
    <definedName name="r_">#REF!</definedName>
    <definedName name="R_mong">#REF!</definedName>
    <definedName name="Ra_">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cot">#REF!</definedName>
    <definedName name="rad">#REF!</definedName>
    <definedName name="Radam">#REF!</definedName>
    <definedName name="RAFT">#REF!</definedName>
    <definedName name="raiasphalt100">#REF!</definedName>
    <definedName name="raiasphalt65">#REF!</definedName>
    <definedName name="rain..">#REF!</definedName>
    <definedName name="raypb43">#REF!</definedName>
    <definedName name="RBL">#REF!</definedName>
    <definedName name="RBOHT">#REF!</definedName>
    <definedName name="RBOSHT">#REF!</definedName>
    <definedName name="RBSHT">#REF!</definedName>
    <definedName name="Rc_">#REF!</definedName>
    <definedName name="RC_frame">#REF!</definedName>
    <definedName name="RCArea">#REF!</definedName>
    <definedName name="Rcc">#REF!</definedName>
    <definedName name="RECOUT">#REF!</definedName>
    <definedName name="Region">#REF!</definedName>
    <definedName name="relay">#REF!</definedName>
    <definedName name="REP">#REF!</definedName>
    <definedName name="RF">#REF!</definedName>
    <definedName name="Rfa">#REF!</definedName>
    <definedName name="Rfn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thxdeggh">#REF!</definedName>
    <definedName name="Rhh">#REF!</definedName>
    <definedName name="Rhm">#REF!</definedName>
    <definedName name="RHSHT">#REF!</definedName>
    <definedName name="River">#REF!</definedName>
    <definedName name="River_Code">#REF!</definedName>
    <definedName name="Rmm">#REF!</definedName>
    <definedName name="RMSHT">#REF!</definedName>
    <definedName name="Rncot">#REF!</definedName>
    <definedName name="Rndam">#REF!</definedName>
    <definedName name="Ro">#REF!</definedName>
    <definedName name="Road_Code">#REF!</definedName>
    <definedName name="Road_Name">#REF!</definedName>
    <definedName name="RoadNo_373">#REF!</definedName>
    <definedName name="rod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m20kv">#REF!</definedName>
    <definedName name="Rpp">#REF!</definedName>
    <definedName name="rps">#REF!</definedName>
    <definedName name="Rrpo">#REF!</definedName>
    <definedName name="rrtr">#REF!</definedName>
    <definedName name="rs">#REF!</definedName>
    <definedName name="rs_">#REF!</definedName>
    <definedName name="ruu">#REF!</definedName>
    <definedName name="ruv">#REF!</definedName>
    <definedName name="ruw">#REF!</definedName>
    <definedName name="rvu">#REF!</definedName>
    <definedName name="rvv">#REF!</definedName>
    <definedName name="rvw">#REF!</definedName>
    <definedName name="rwu">#REF!</definedName>
    <definedName name="rwv">#REF!</definedName>
    <definedName name="rww">#REF!</definedName>
    <definedName name="s.">#REF!</definedName>
    <definedName name="S_">#REF!</definedName>
    <definedName name="s1_">#REF!</definedName>
    <definedName name="s2_">#REF!</definedName>
    <definedName name="s3_">#REF!</definedName>
    <definedName name="s4_">#REF!</definedName>
    <definedName name="salan200">#REF!</definedName>
    <definedName name="salan400">#REF!</definedName>
    <definedName name="Sbc">#REF!</definedName>
    <definedName name="scao98">#REF!</definedName>
    <definedName name="SCCR">#REF!</definedName>
    <definedName name="SCDT">#REF!</definedName>
    <definedName name="SCH">#REF!</definedName>
    <definedName name="SCHUYEN">#REF!</definedName>
    <definedName name="SCT">#REF!</definedName>
    <definedName name="SCT_BKTC">#REF!</definedName>
    <definedName name="sd1p">#REF!</definedName>
    <definedName name="sd3p">#REF!</definedName>
    <definedName name="sdfsdfs">#REF!</definedName>
    <definedName name="SDMONG">#REF!</definedName>
    <definedName name="Sdnn">#REF!</definedName>
    <definedName name="Sdnt">#REF!</definedName>
    <definedName name="sduong">#REF!</definedName>
    <definedName name="Sè">#REF!</definedName>
    <definedName name="Seg">#REF!</definedName>
    <definedName name="sfasf">#REF!</definedName>
    <definedName name="SFL">#REF!</definedName>
    <definedName name="sgsgdd">#REF!</definedName>
    <definedName name="sgsgsgs">#REF!</definedName>
    <definedName name="SH">#REF!</definedName>
    <definedName name="SHALL">#REF!</definedName>
    <definedName name="SHDG">#REF!</definedName>
    <definedName name="Sheet1">#REF!</definedName>
    <definedName name="sho">#REF!</definedName>
    <definedName name="Shoes">#REF!</definedName>
    <definedName name="sht">#REF!</definedName>
    <definedName name="sht1p">#REF!</definedName>
    <definedName name="sht3p">#REF!</definedName>
    <definedName name="sieucao">#REF!</definedName>
    <definedName name="SIGN">#REF!</definedName>
    <definedName name="SIZE">#REF!</definedName>
    <definedName name="SL">#REF!</definedName>
    <definedName name="SL_BCN_TP">#REF!</definedName>
    <definedName name="SL_BCX_NL">#REF!</definedName>
    <definedName name="SL_CRD">#REF!</definedName>
    <definedName name="SL_CRS">#REF!</definedName>
    <definedName name="SL_CS">#REF!</definedName>
    <definedName name="SL_DD">#REF!</definedName>
    <definedName name="slBTLT1pm">#REF!</definedName>
    <definedName name="slBTLT3pm">#REF!</definedName>
    <definedName name="slBTLTHTDL">#REF!</definedName>
    <definedName name="slBTLTHTHH">#REF!</definedName>
    <definedName name="slchang1pm">#REF!</definedName>
    <definedName name="slchang3pm">#REF!</definedName>
    <definedName name="slchanght">#REF!</definedName>
    <definedName name="slchangHTDL">#REF!</definedName>
    <definedName name="slchangHTHH">#REF!</definedName>
    <definedName name="SLF">#REF!</definedName>
    <definedName name="slg">#REF!</definedName>
    <definedName name="slmong1pm">#REF!</definedName>
    <definedName name="slmong3pm">#REF!</definedName>
    <definedName name="slmonght">#REF!</definedName>
    <definedName name="slmongHTDL">#REF!</definedName>
    <definedName name="slmongHTHH">#REF!</definedName>
    <definedName name="slmongneo1pm">#REF!</definedName>
    <definedName name="slmongneo3pm">#REF!</definedName>
    <definedName name="slmongneoht">#REF!</definedName>
    <definedName name="slmongneoHTDL">#REF!</definedName>
    <definedName name="slmongneoHTHH">#REF!</definedName>
    <definedName name="sltdll1pm">#REF!</definedName>
    <definedName name="sltdll3pm">#REF!</definedName>
    <definedName name="sltdllHTDL">#REF!</definedName>
    <definedName name="sltdllHTHH">#REF!</definedName>
    <definedName name="SLVtu">#REF!</definedName>
    <definedName name="slxa1pm">#REF!</definedName>
    <definedName name="slxa3pm">#REF!</definedName>
    <definedName name="SM">#REF!</definedName>
    <definedName name="smax">#REF!</definedName>
    <definedName name="smax1">#REF!</definedName>
    <definedName name="sn">#REF!</definedName>
    <definedName name="SOÁ_CHUYEÁN">#REF!</definedName>
    <definedName name="soc3p">#REF!</definedName>
    <definedName name="sohieuthua">#REF!</definedName>
    <definedName name="SOHT">#REF!</definedName>
    <definedName name="Soi">#REF!</definedName>
    <definedName name="soichon12">#REF!</definedName>
    <definedName name="soichon24">#REF!</definedName>
    <definedName name="soichon46">#REF!</definedName>
    <definedName name="SoilType">#REF!</definedName>
    <definedName name="solieu">#REF!</definedName>
    <definedName name="sonduong">#REF!</definedName>
    <definedName name="SORT">#REF!</definedName>
    <definedName name="SortName">#REF!</definedName>
    <definedName name="Sothutu">#REF!</definedName>
    <definedName name="SOTIEN_BCN_TP">#REF!</definedName>
    <definedName name="SOTIEN_BCX_NL">#REF!</definedName>
    <definedName name="SOTIEN_BKTC">#REF!</definedName>
    <definedName name="SOTIEN_GT">#REF!</definedName>
    <definedName name="SOTIEN_TKC">#REF!</definedName>
    <definedName name="SPAN">#REF!</definedName>
    <definedName name="SPAN_No">#REF!</definedName>
    <definedName name="SPEC">#REF!</definedName>
    <definedName name="SpecialPrice">#REF!</definedName>
    <definedName name="SPECSUMMARY">#REF!</definedName>
    <definedName name="srtg">#REF!</definedName>
    <definedName name="sss">#REF!</definedName>
    <definedName name="ST">#REF!</definedName>
    <definedName name="st1p">#REF!</definedName>
    <definedName name="st3p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te">#REF!</definedName>
    <definedName name="Stck.">#REF!</definedName>
    <definedName name="STEEL">#REF!</definedName>
    <definedName name="stor">#REF!</definedName>
    <definedName name="Stt">#REF!</definedName>
    <definedName name="SU">#REF!</definedName>
    <definedName name="sub">#REF!</definedName>
    <definedName name="SumM">#REF!</definedName>
    <definedName name="SUMMARY">#REF!</definedName>
    <definedName name="SumMTC">#REF!</definedName>
    <definedName name="SumMTC2">#REF!</definedName>
    <definedName name="SumNC">#REF!</definedName>
    <definedName name="SumNC2">#REF!</definedName>
    <definedName name="SumVL">#REF!</definedName>
    <definedName name="sur">#REF!</definedName>
    <definedName name="SW">#REF!</definedName>
    <definedName name="SX_Lapthao_khungV_Sdao">#REF!</definedName>
    <definedName name="T">#REF!</definedName>
    <definedName name="t.">#REF!</definedName>
    <definedName name="t..">#REF!</definedName>
    <definedName name="T.nhËp">#REF!</definedName>
    <definedName name="T_HOP">#REF!</definedName>
    <definedName name="T02_DANH_MUC_CONG_VIEC">#REF!</definedName>
    <definedName name="T09_DINH_MUC_DU_TOAN">#REF!</definedName>
    <definedName name="t101p">#REF!</definedName>
    <definedName name="t103p">#REF!</definedName>
    <definedName name="T10HT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14nc3p">#REF!</definedName>
    <definedName name="t14vl3p">#REF!</definedName>
    <definedName name="T7HT">#REF!</definedName>
    <definedName name="t7m">#REF!</definedName>
    <definedName name="T8HT">#REF!</definedName>
    <definedName name="t8m">#REF!</definedName>
    <definedName name="ta">#REF!</definedName>
    <definedName name="tadao">#REF!</definedName>
    <definedName name="Tæng_gia_thanh_XM_cat_da_sái_dot4">#REF!</definedName>
    <definedName name="Tæng_hîp_kinh_phÝ__DZ_35kv">#REF!</definedName>
    <definedName name="Tæng_hîp_kinh_phÝ__kho_kÝn__kho_hë">#REF!</definedName>
    <definedName name="Tæng_hîp_VL_NC_MTC">#REF!</definedName>
    <definedName name="Tæng_ke_chi_tiÕt_da_hiÖu_chØnh">#REF!</definedName>
    <definedName name="Tæng_ke_DZ_35KV_Son_TÞnh_Tra_Bång">#REF!</definedName>
    <definedName name="Tai_trong">#REF!</definedName>
    <definedName name="Tam">#REF!</definedName>
    <definedName name="tamdan">#REF!</definedName>
    <definedName name="TAMTINH">#REF!</definedName>
    <definedName name="tamvia">#REF!</definedName>
    <definedName name="tamviab">#REF!</definedName>
    <definedName name="TANANH">#REF!</definedName>
    <definedName name="taukeo150">#REF!</definedName>
    <definedName name="Tax">#REF!</definedName>
    <definedName name="TB">#REF!</definedName>
    <definedName name="TB_CS">#REF!</definedName>
    <definedName name="TBA">#REF!</definedName>
    <definedName name="tbl_ProdInfo">#REF!</definedName>
    <definedName name="tbsokiemtra">#REF!</definedName>
    <definedName name="tbtram">#REF!</definedName>
    <definedName name="TBTT">#REF!</definedName>
    <definedName name="TBXD">#REF!</definedName>
    <definedName name="TC">#REF!</definedName>
    <definedName name="tc_1">#REF!</definedName>
    <definedName name="tc_2">#REF!</definedName>
    <definedName name="TC_NHANH1">#REF!</definedName>
    <definedName name="TCDHT">#REF!</definedName>
    <definedName name="Tchuan">#REF!</definedName>
    <definedName name="TCTRU">#REF!</definedName>
    <definedName name="TD">#REF!</definedName>
    <definedName name="TD12vl">#REF!</definedName>
    <definedName name="td1p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DZ04">#REF!</definedName>
    <definedName name="TDDZ22">#REF!</definedName>
    <definedName name="tdia">#REF!</definedName>
    <definedName name="TdinhQT">#REF!</definedName>
    <definedName name="tdll1pm">#REF!</definedName>
    <definedName name="tdll3pm">#REF!</definedName>
    <definedName name="tdllHTDL">#REF!</definedName>
    <definedName name="tdllHTHH">#REF!</definedName>
    <definedName name="tdnc1p">#REF!</definedName>
    <definedName name="tdo">#REF!</definedName>
    <definedName name="tdt">#REF!</definedName>
    <definedName name="tdtr2cnc">#REF!</definedName>
    <definedName name="tdtr2cvl">#REF!</definedName>
    <definedName name="tdvl1p">#REF!</definedName>
    <definedName name="te">#REF!</definedName>
    <definedName name="tecnuoc5">#REF!</definedName>
    <definedName name="temp">#REF!</definedName>
    <definedName name="Temp_Br">#REF!</definedName>
    <definedName name="TEMPBR">#REF!</definedName>
    <definedName name="ten">#REF!</definedName>
    <definedName name="ten_tra_1BTN">#REF!</definedName>
    <definedName name="ten_tra_2BTN">#REF!</definedName>
    <definedName name="ten_tra_3BTN">#REF!</definedName>
    <definedName name="TenBang">#REF!</definedName>
    <definedName name="tenck">#REF!</definedName>
    <definedName name="TENCT">#REF!</definedName>
    <definedName name="Tengoi">#REF!</definedName>
    <definedName name="TenHMuc">#REF!</definedName>
    <definedName name="TenVtu">#REF!</definedName>
    <definedName name="tenvung">#REF!</definedName>
    <definedName name="test">#REF!</definedName>
    <definedName name="Test5">#REF!</definedName>
    <definedName name="TG">#REF!</definedName>
    <definedName name="TH.2002">#REF!</definedName>
    <definedName name="TH.QUY1">#REF!</definedName>
    <definedName name="TH.QUY2">#REF!</definedName>
    <definedName name="TH.T1">#REF!</definedName>
    <definedName name="TH.T2">#REF!</definedName>
    <definedName name="TH.T3">#REF!</definedName>
    <definedName name="TH.T4">#REF!</definedName>
    <definedName name="TH.T5">#REF!</definedName>
    <definedName name="TH.T6">#REF!</definedName>
    <definedName name="TH.Thang.1">#REF!</definedName>
    <definedName name="TH.Thang.10">#REF!</definedName>
    <definedName name="TH.Thang.11">#REF!</definedName>
    <definedName name="TH.Thang.12">#REF!</definedName>
    <definedName name="TH.Thang.2">#REF!</definedName>
    <definedName name="TH.Thang.3">#REF!</definedName>
    <definedName name="TH.Thang.4">#REF!</definedName>
    <definedName name="TH.Thang.5">#REF!</definedName>
    <definedName name="TH.Thang.6">#REF!</definedName>
    <definedName name="TH.Thang.7">#REF!</definedName>
    <definedName name="TH.Thang.8">#REF!</definedName>
    <definedName name="TH.Thang.9">#REF!</definedName>
    <definedName name="TH_VKHNN">#REF!</definedName>
    <definedName name="thai">#REF!</definedName>
    <definedName name="thang">#REF!</definedName>
    <definedName name="Thanh_Hoá">#REF!</definedName>
    <definedName name="Thanh_LC_tayvin">#REF!</definedName>
    <definedName name="thanhdul">#REF!</definedName>
    <definedName name="thanhtien">#REF!</definedName>
    <definedName name="ÞBM">#REF!</definedName>
    <definedName name="THchon">#REF!</definedName>
    <definedName name="Þcot">#REF!</definedName>
    <definedName name="ÞCTd4">#REF!</definedName>
    <definedName name="ÞCTt4">#REF!</definedName>
    <definedName name="Þdamd4">#REF!</definedName>
    <definedName name="Þdamt4">#REF!</definedName>
    <definedName name="THDS">#REF!</definedName>
    <definedName name="thdt">#REF!</definedName>
    <definedName name="THDT_CT_XOM_NOI">#REF!</definedName>
    <definedName name="THDT_HT_DAO_THUONG">#REF!</definedName>
    <definedName name="THDT_HT_XOM_NOI">#REF!</definedName>
    <definedName name="THDT_NPP_XOM_NOI">#REF!</definedName>
    <definedName name="THDT_TBA_XOM_NOI">#REF!</definedName>
    <definedName name="thep">#REF!</definedName>
    <definedName name="thepban">#REF!</definedName>
    <definedName name="thepgoc25_60">#REF!</definedName>
    <definedName name="thepgoc63_75">#REF!</definedName>
    <definedName name="thepgoc80_100">#REF!</definedName>
    <definedName name="thepnaphl">#REF!</definedName>
    <definedName name="theptron">#REF!</definedName>
    <definedName name="theptron12">#REF!</definedName>
    <definedName name="theptron14_22">#REF!</definedName>
    <definedName name="theptron6_8">#REF!</definedName>
    <definedName name="thetichck">#REF!</definedName>
    <definedName name="THGO1pnc">#REF!</definedName>
    <definedName name="thht">#REF!</definedName>
    <definedName name="THI">#REF!</definedName>
    <definedName name="THîp_gia_trÞ_quyÕt_toan">#REF!</definedName>
    <definedName name="Thîp_kinh_phÝ_dao_dóc_mãng_dùng_trô">#REF!</definedName>
    <definedName name="THîp_phat_tuyÕn_kho_bai_thi_cong">#REF!</definedName>
    <definedName name="THîp_vèn_TBA35_22KV_1000KVA">#REF!</definedName>
    <definedName name="THîp_vl_nc_mtc_dît_1_thang_10_1996">#REF!</definedName>
    <definedName name="THkinhPhiToanBo">#REF!</definedName>
    <definedName name="thkp3">#REF!</definedName>
    <definedName name="Þmong">#REF!</definedName>
    <definedName name="Thñ_tôc_xin_cÊp_dÊt_lÖ_phÝ_cÊp_dÊt">#REF!</definedName>
    <definedName name="ÞNXoldk">#REF!</definedName>
    <definedName name="thongso">#REF!</definedName>
    <definedName name="Þsan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LMcap">#REF!</definedName>
    <definedName name="THToanBo">#REF!</definedName>
    <definedName name="thtt">#REF!</definedName>
    <definedName name="Thu.von.dot1">#REF!</definedName>
    <definedName name="Thu.von.dot2">#REF!</definedName>
    <definedName name="Thu.von.dot3">#REF!</definedName>
    <definedName name="Thu.von.dot4">#REF!</definedName>
    <definedName name="Thu.von.dot5">#REF!</definedName>
    <definedName name="Thừa_Thiên_Huế">#REF!</definedName>
    <definedName name="thuocno">#REF!</definedName>
    <definedName name="Thuvondot5">#REF!</definedName>
    <definedName name="Tien">#REF!</definedName>
    <definedName name="TIENLUONG">#REF!</definedName>
    <definedName name="TIENVC">#REF!</definedName>
    <definedName name="TIEU_HAO_VAT_TU_DZ0.4KV">#REF!</definedName>
    <definedName name="TIEU_HAO_VAT_TU_DZ22KV">#REF!</definedName>
    <definedName name="TIEU_HAO_VAT_TU_TBA">#REF!</definedName>
    <definedName name="Tim_cong">#REF!</definedName>
    <definedName name="Tim_lan_xuat_hien">#REF!</definedName>
    <definedName name="Tim_lan_xuat_hien_cong">#REF!</definedName>
    <definedName name="Tim_lan_xuat_hien_duong">#REF!</definedName>
    <definedName name="tim_xuat_hien">#REF!</definedName>
    <definedName name="TIT">#REF!</definedName>
    <definedName name="TITAN">#REF!</definedName>
    <definedName name="tk">#REF!</definedName>
    <definedName name="TKCO_TKC">#REF!</definedName>
    <definedName name="TKNO_TKC">#REF!</definedName>
    <definedName name="TKP">#REF!</definedName>
    <definedName name="TL_PB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PK">#REF!</definedName>
    <definedName name="Tle">#REF!</definedName>
    <definedName name="Tle_1">#REF!</definedName>
    <definedName name="TLTT_KHO1">#REF!</definedName>
    <definedName name="TLTT_UOT1">#REF!</definedName>
    <definedName name="TLTT_UOT2">#REF!</definedName>
    <definedName name="TLTT_UOT3">#REF!</definedName>
    <definedName name="TLTT_UOT4">#REF!</definedName>
    <definedName name="TLTT_UOT5">#REF!</definedName>
    <definedName name="TLTT_UOT6">#REF!</definedName>
    <definedName name="TLTT_UOT7">#REF!</definedName>
    <definedName name="tluong">#REF!</definedName>
    <definedName name="tn">#REF!</definedName>
    <definedName name="TN_b_qu_n">#REF!</definedName>
    <definedName name="TNChiuThue">#REF!</definedName>
    <definedName name="toi5t">#REF!</definedName>
    <definedName name="tole">#REF!</definedName>
    <definedName name="Tong">#REF!</definedName>
    <definedName name="Tong_co">#REF!</definedName>
    <definedName name="TONG_GIA_TRI_CONG_TRINH">#REF!</definedName>
    <definedName name="TONG_HOP_CHI_TIET_XAY_DUNG">#REF!</definedName>
    <definedName name="TONG_HOP_KINH_PHI_GIA_CONG_PHAN_LAP_DAT_DIEN">#REF!</definedName>
    <definedName name="TONG_HOP_KINH_PHI_PHAN_A_THUC_HIEN">#REF!</definedName>
    <definedName name="TONG_HOP_KINH_PHI_PHAN_DIEN">#REF!</definedName>
    <definedName name="TONG_HOP_THI_NGHIEM_DZ0.4KV">#REF!</definedName>
    <definedName name="TONG_HOP_THI_NGHIEM_DZ22KV">#REF!</definedName>
    <definedName name="TONG_KE_TBA">#REF!</definedName>
    <definedName name="Tong_no">#REF!</definedName>
    <definedName name="tongbt">#REF!</definedName>
    <definedName name="tongcong">#REF!</definedName>
    <definedName name="tongdientich">#REF!</definedName>
    <definedName name="TONGDUTOAN">#REF!</definedName>
    <definedName name="tongmay">#REF!</definedName>
    <definedName name="tongnc">#REF!</definedName>
    <definedName name="tongthep">#REF!</definedName>
    <definedName name="tongthetich">#REF!</definedName>
    <definedName name="tongvl">#REF!</definedName>
    <definedName name="Tonmai">#REF!</definedName>
    <definedName name="TOP">#REF!</definedName>
    <definedName name="TOT_PR_1">#REF!</definedName>
    <definedName name="TOT_PR_2">#REF!</definedName>
    <definedName name="TOT_PR_3">#REF!</definedName>
    <definedName name="TOT_PR_4">#REF!</definedName>
    <definedName name="TotalLOSS">#REF!</definedName>
    <definedName name="totbtoi">#REF!</definedName>
    <definedName name="tp">#REF!</definedName>
    <definedName name="TPLRP">#REF!</definedName>
    <definedName name="tr_">#REF!</definedName>
    <definedName name="TR10HT">#REF!</definedName>
    <definedName name="TR11HT">#REF!</definedName>
    <definedName name="TR12HT">#REF!</definedName>
    <definedName name="TR13HT">#REF!</definedName>
    <definedName name="TR14HT">#REF!</definedName>
    <definedName name="TR17HT">#REF!</definedName>
    <definedName name="TR18HT">#REF!</definedName>
    <definedName name="TR1HT">#REF!</definedName>
    <definedName name="TR21HT">#REF!</definedName>
    <definedName name="TR22HT">#REF!</definedName>
    <definedName name="TR23HT">#REF!</definedName>
    <definedName name="TR24HT">#REF!</definedName>
    <definedName name="TR25HT">#REF!</definedName>
    <definedName name="TR26HT">#REF!</definedName>
    <definedName name="TR2HT">#REF!</definedName>
    <definedName name="TR3HT">#REF!</definedName>
    <definedName name="TR4HT">#REF!</definedName>
    <definedName name="TR5HT">#REF!</definedName>
    <definedName name="TR6HT">#REF!</definedName>
    <definedName name="TR7HT">#REF!</definedName>
    <definedName name="TR8HT">#REF!</definedName>
    <definedName name="TR9HT">#REF!</definedName>
    <definedName name="Tra_Cot">#REF!</definedName>
    <definedName name="Tra_DM_su_dung">#REF!</definedName>
    <definedName name="Tra_DM_su_dung_cau">#REF!</definedName>
    <definedName name="Tra_don_gia_KS">#REF!</definedName>
    <definedName name="Tra_DTCT">#REF!</definedName>
    <definedName name="Tra_gia">#REF!</definedName>
    <definedName name="Tra_gtxl_cong">#REF!</definedName>
    <definedName name="Tra_T_le_1">#REF!</definedName>
    <definedName name="Tra_ten_cong">#REF!</definedName>
    <definedName name="Tra_tim_hang_mucPT_trung">#REF!</definedName>
    <definedName name="Tra_TL">#REF!</definedName>
    <definedName name="Tra_ty_le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à_Vinh">#REF!</definedName>
    <definedName name="TRA_VL">#REF!</definedName>
    <definedName name="tra_vl1">#REF!</definedName>
    <definedName name="tra_xlbtn">#REF!</definedName>
    <definedName name="traA103">#REF!</definedName>
    <definedName name="trab">#REF!</definedName>
    <definedName name="trabtn">#REF!</definedName>
    <definedName name="Tracp">#REF!</definedName>
    <definedName name="TraDAH_H">#REF!</definedName>
    <definedName name="TRADE2">#REF!</definedName>
    <definedName name="TraK">#REF!</definedName>
    <definedName name="TRAM">#REF!</definedName>
    <definedName name="tramatcong1">#REF!</definedName>
    <definedName name="tramatcong2">#REF!</definedName>
    <definedName name="trambt60">#REF!</definedName>
    <definedName name="tramtbtn25">#REF!</definedName>
    <definedName name="tramtbtn30">#REF!</definedName>
    <definedName name="tramtbtn40">#REF!</definedName>
    <definedName name="tramtbtn50">#REF!</definedName>
    <definedName name="tramtbtn60">#REF!</definedName>
    <definedName name="tramtbtn80">#REF!</definedName>
    <definedName name="tranhietdo">#REF!</definedName>
    <definedName name="tratyle">#REF!</definedName>
    <definedName name="TRAvH">#REF!</definedName>
    <definedName name="TRAVL">#REF!</definedName>
    <definedName name="TRHT">#REF!</definedName>
    <definedName name="trinhlam">#REF!</definedName>
    <definedName name="trinhlan">#REF!</definedName>
    <definedName name="trinhlan5">#REF!</definedName>
    <definedName name="trinhlanm">#REF!</definedName>
    <definedName name="trinhlantoi">#REF!</definedName>
    <definedName name="TRISO">#REF!</definedName>
    <definedName name="tron250">#REF!</definedName>
    <definedName name="tron25th">#REF!</definedName>
    <definedName name="tron60th">#REF!</definedName>
    <definedName name="tronbetong100">#REF!</definedName>
    <definedName name="tronbetong1150">#REF!</definedName>
    <definedName name="tronbetong150">#REF!</definedName>
    <definedName name="tronbetong1600">#REF!</definedName>
    <definedName name="tronbetong200">#REF!</definedName>
    <definedName name="tronbetong250">#REF!</definedName>
    <definedName name="tronbetong425">#REF!</definedName>
    <definedName name="tronbetong500">#REF!</definedName>
    <definedName name="tronbetong800">#REF!</definedName>
    <definedName name="tronbt250">#REF!</definedName>
    <definedName name="tronvua110">#REF!</definedName>
    <definedName name="tronvua150">#REF!</definedName>
    <definedName name="tronvua200">#REF!</definedName>
    <definedName name="tronvua250">#REF!</definedName>
    <definedName name="tronvua325">#REF!</definedName>
    <definedName name="trt">#REF!</definedName>
    <definedName name="tru_can">#REF!</definedName>
    <definedName name="tsI">#REF!</definedName>
    <definedName name="tt">#REF!</definedName>
    <definedName name="TT_1P">#REF!</definedName>
    <definedName name="TT_3p">#REF!</definedName>
    <definedName name="ttam">#REF!</definedName>
    <definedName name="ttao">#REF!</definedName>
    <definedName name="ttbt">#REF!</definedName>
    <definedName name="TTDD1P">#REF!</definedName>
    <definedName name="TTDKKH">#REF!</definedName>
    <definedName name="tthi">#REF!</definedName>
    <definedName name="ttinh">#REF!</definedName>
    <definedName name="TTMTC">#REF!</definedName>
    <definedName name="TTNC">#REF!</definedName>
    <definedName name="tto">#REF!</definedName>
    <definedName name="ttoxtp">#REF!</definedName>
    <definedName name="ttronmk">#REF!</definedName>
    <definedName name="tttt">#REF!</definedName>
    <definedName name="Tuong_chan">#REF!</definedName>
    <definedName name="TuVan">#REF!</definedName>
    <definedName name="TV.QUY1">#REF!</definedName>
    <definedName name="TV.T1">#REF!</definedName>
    <definedName name="TV.T2">#REF!</definedName>
    <definedName name="TV.T3">#REF!</definedName>
    <definedName name="TV.T4">#REF!</definedName>
    <definedName name="TV.T5">#REF!</definedName>
    <definedName name="TV.T6">#REF!</definedName>
    <definedName name="tv75nc">#REF!</definedName>
    <definedName name="tv75vl">#REF!</definedName>
    <definedName name="tvbt">#REF!</definedName>
    <definedName name="tvg">#REF!</definedName>
    <definedName name="TW">#REF!</definedName>
    <definedName name="Ty_gia">#REF!</definedName>
    <definedName name="Ty_gia_yen">#REF!</definedName>
    <definedName name="ty_le">#REF!</definedName>
    <definedName name="ty_le_2">#REF!</definedName>
    <definedName name="ty_le_3">#REF!</definedName>
    <definedName name="ty_le_BTN">#REF!</definedName>
    <definedName name="Ty_le1">#REF!</definedName>
    <definedName name="tyle">#REF!</definedName>
    <definedName name="tyle2">#REF!</definedName>
    <definedName name="Type_1">#REF!</definedName>
    <definedName name="Type_2">#REF!</definedName>
    <definedName name="U_tien">#REF!</definedName>
    <definedName name="Ucoc">#REF!</definedName>
    <definedName name="UNIT">#REF!</definedName>
    <definedName name="Unit_Price">#REF!</definedName>
    <definedName name="upnoc">#REF!</definedName>
    <definedName name="UT_1">#REF!</definedName>
    <definedName name="UT1_373">#REF!</definedName>
    <definedName name="uu">#REF!</definedName>
    <definedName name="V.1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17">#REF!</definedName>
    <definedName name="V.18">#REF!</definedName>
    <definedName name="V.2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_25">#REF!</definedName>
    <definedName name="vaidia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chuyen">#REF!</definedName>
    <definedName name="VARIINST">#REF!</definedName>
    <definedName name="VARIPURC">#REF!</definedName>
    <definedName name="vat">#REF!</definedName>
    <definedName name="VAT_LIEU_DEN_CHAN_CONG_TRINH">#REF!</definedName>
    <definedName name="vat_lieu_KVIII">#REF!</definedName>
    <definedName name="Vat_tu">#REF!</definedName>
    <definedName name="Vatlieu1">#REF!</definedName>
    <definedName name="Vatlieu2">#REF!</definedName>
    <definedName name="Vatlieu3">#REF!</definedName>
    <definedName name="VatLieuKhac">#REF!</definedName>
    <definedName name="Vattu">#REF!</definedName>
    <definedName name="vbtchongnuocm300">#REF!</definedName>
    <definedName name="vbtm150">#REF!</definedName>
    <definedName name="vbtm300">#REF!</definedName>
    <definedName name="vbtm400">#REF!</definedName>
    <definedName name="Vc">#REF!</definedName>
    <definedName name="vccot">#REF!</definedName>
    <definedName name="vcdc">#REF!</definedName>
    <definedName name="VCHT">#REF!</definedName>
    <definedName name="vct">#REF!</definedName>
    <definedName name="vctb">#REF!</definedName>
    <definedName name="VCTT">#REF!</definedName>
    <definedName name="VCVBT1">#REF!</definedName>
    <definedName name="VCVBT2">#REF!</definedName>
    <definedName name="vd">#REF!</definedName>
    <definedName name="vd3p">#REF!</definedName>
    <definedName name="vdv">#REF!</definedName>
    <definedName name="VËn_chuyÓn_duêng_dai_trung_chuyÓn">#REF!</definedName>
    <definedName name="VËt_liÖu_phÇn_DZ35kv">#REF!</definedName>
    <definedName name="Vf">#REF!</definedName>
    <definedName name="vfghdxgdgh">#REF!</definedName>
    <definedName name="Vfri">#REF!</definedName>
    <definedName name="vgio">#REF!</definedName>
    <definedName name="vgk">#REF!</definedName>
    <definedName name="vgt">#REF!</definedName>
    <definedName name="VIEW">#REF!</definedName>
    <definedName name="vk">#REF!</definedName>
    <definedName name="vkcauthang">#REF!</definedName>
    <definedName name="vkds">#REF!</definedName>
    <definedName name="VKS">#REF!</definedName>
    <definedName name="vksan">#REF!</definedName>
    <definedName name="vktc">#REF!</definedName>
    <definedName name="vl">#REF!</definedName>
    <definedName name="VL.M10.1">#REF!</definedName>
    <definedName name="VL.M10.2">#REF!</definedName>
    <definedName name="VL.MDT">#REF!</definedName>
    <definedName name="VL_CSC">#REF!</definedName>
    <definedName name="VL_CSCT">#REF!</definedName>
    <definedName name="VL_CTXD">#REF!</definedName>
    <definedName name="VL_RD">#REF!</definedName>
    <definedName name="VL_TD">#REF!</definedName>
    <definedName name="vl1p">#REF!</definedName>
    <definedName name="vl3p">#REF!</definedName>
    <definedName name="vlbaotaibovay">#REF!</definedName>
    <definedName name="VLBS">#REF!</definedName>
    <definedName name="vlc">#REF!</definedName>
    <definedName name="Vlcap0.7">#REF!</definedName>
    <definedName name="VLcap1">#REF!</definedName>
    <definedName name="VLCT3p">#REF!</definedName>
    <definedName name="vlctbb">#REF!</definedName>
    <definedName name="vldg">#REF!</definedName>
    <definedName name="vldn400">#REF!</definedName>
    <definedName name="vldn600">#REF!</definedName>
    <definedName name="VLIEU">#REF!</definedName>
    <definedName name="VLM">#REF!</definedName>
    <definedName name="VLP">#REF!</definedName>
    <definedName name="vlthepnaphl">#REF!</definedName>
    <definedName name="vltram">#REF!</definedName>
    <definedName name="Vn_fri">#REF!</definedName>
    <definedName name="vr3p">#REF!</definedName>
    <definedName name="Vs">#REF!</definedName>
    <definedName name="VT">#REF!</definedName>
    <definedName name="vthang">#REF!</definedName>
    <definedName name="vtu">#REF!</definedName>
    <definedName name="VTVUA">#REF!</definedName>
    <definedName name="Vu">#REF!</definedName>
    <definedName name="Vu_">#REF!</definedName>
    <definedName name="Vua">#REF!</definedName>
    <definedName name="VUNG_NH1">#REF!</definedName>
    <definedName name="vung_nh2">#REF!</definedName>
    <definedName name="vungbc">#REF!</definedName>
    <definedName name="vungz">#REF!</definedName>
    <definedName name="vvv">#REF!</definedName>
    <definedName name="vxadn">#REF!</definedName>
    <definedName name="vxah">#REF!</definedName>
    <definedName name="vxah1">#REF!</definedName>
    <definedName name="vxaqn">#REF!</definedName>
    <definedName name="vxaqn2">#REF!</definedName>
    <definedName name="vxbbd">#REF!</definedName>
    <definedName name="vxbdn">#REF!</definedName>
    <definedName name="vxbh">#REF!</definedName>
    <definedName name="vxbqn">#REF!</definedName>
    <definedName name="vxbqn2">#REF!</definedName>
    <definedName name="vxcbd">#REF!</definedName>
    <definedName name="vxcdn">#REF!</definedName>
    <definedName name="vxch">#REF!</definedName>
    <definedName name="vxcqn">#REF!</definedName>
    <definedName name="vxcqn2">#REF!</definedName>
    <definedName name="vxuan">#REF!</definedName>
    <definedName name="W">#REF!</definedName>
    <definedName name="watertruck">#REF!</definedName>
    <definedName name="wb">#REF!</definedName>
    <definedName name="wc">#REF!</definedName>
    <definedName name="WD">#REF!</definedName>
    <definedName name="Wdaymong">#REF!</definedName>
    <definedName name="Wl">#REF!</definedName>
    <definedName name="WPF">#REF!</definedName>
    <definedName name="ws">#REF!</definedName>
    <definedName name="Wss">#REF!</definedName>
    <definedName name="Wst">#REF!</definedName>
    <definedName name="wt">#REF!</definedName>
    <definedName name="wup">#REF!</definedName>
    <definedName name="WW">#REF!</definedName>
    <definedName name="Wzb">#REF!</definedName>
    <definedName name="Wzt">#REF!</definedName>
    <definedName name="X">#REF!</definedName>
    <definedName name="X_">#REF!</definedName>
    <definedName name="x_list">#REF!</definedName>
    <definedName name="x1_">#REF!</definedName>
    <definedName name="x1pind">#REF!</definedName>
    <definedName name="X1pINDnc">#REF!</definedName>
    <definedName name="X1pINDvc">#REF!</definedName>
    <definedName name="X1pINDvl">#REF!</definedName>
    <definedName name="x1ping">#REF!</definedName>
    <definedName name="X1pINGnc">#REF!</definedName>
    <definedName name="X1pINGvc">#REF!</definedName>
    <definedName name="X1pINGvl">#REF!</definedName>
    <definedName name="x1pint">#REF!</definedName>
    <definedName name="x2_">#REF!</definedName>
    <definedName name="XA">#REF!</definedName>
    <definedName name="xa1pm">#REF!</definedName>
    <definedName name="xa3pm">#REF!</definedName>
    <definedName name="XADZ04">#REF!</definedName>
    <definedName name="XayLapKhac">#REF!</definedName>
    <definedName name="XB_80">#REF!</definedName>
    <definedName name="XCCDZ22">#REF!</definedName>
    <definedName name="xcp">#REF!</definedName>
    <definedName name="xd0.6">#REF!</definedName>
    <definedName name="xd1.3">#REF!</definedName>
    <definedName name="xd1.5">#REF!</definedName>
    <definedName name="XDAUTRAMDZ22">#REF!</definedName>
    <definedName name="XDDZ22">#REF!</definedName>
    <definedName name="XDGHDZ22">#REF!</definedName>
    <definedName name="XDHDZ22">#REF!</definedName>
    <definedName name="XDTB">#REF!</definedName>
    <definedName name="XDTDZ22">#REF!</definedName>
    <definedName name="XDTT">#REF!</definedName>
    <definedName name="xelaodam">#REF!</definedName>
    <definedName name="xethung10t">#REF!</definedName>
    <definedName name="xetreo">#REF!</definedName>
    <definedName name="xetuoinhua190">#REF!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FTDZ22">#REF!</definedName>
    <definedName name="xh">#REF!</definedName>
    <definedName name="xhn">#REF!</definedName>
    <definedName name="xig">#REF!</definedName>
    <definedName name="xig1p">#REF!</definedName>
    <definedName name="xig3p">#REF!</definedName>
    <definedName name="XIGnc">#REF!</definedName>
    <definedName name="xignc3p">#REF!</definedName>
    <definedName name="XIGvc">#REF!</definedName>
    <definedName name="XIGvl">#REF!</definedName>
    <definedName name="xigvl3p">#REF!</definedName>
    <definedName name="ximang">#REF!</definedName>
    <definedName name="xin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">#REF!</definedName>
    <definedName name="xinnc3p">#REF!</definedName>
    <definedName name="xint1p">#REF!</definedName>
    <definedName name="XINvc">#REF!</definedName>
    <definedName name="XINvl">#REF!</definedName>
    <definedName name="xinvl3p">#REF!</definedName>
    <definedName name="xit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">#REF!</definedName>
    <definedName name="xitnc3p">#REF!</definedName>
    <definedName name="XITvc">#REF!</definedName>
    <definedName name="XITvl">#REF!</definedName>
    <definedName name="xitvl3p">#REF!</definedName>
    <definedName name="xk">#REF!</definedName>
    <definedName name="xk0.6">#REF!</definedName>
    <definedName name="xk1.3">#REF!</definedName>
    <definedName name="xk1.5">#REF!</definedName>
    <definedName name="xkich">#REF!</definedName>
    <definedName name="xl">#REF!</definedName>
    <definedName name="xl3x250">#REF!</definedName>
    <definedName name="XL3X400">#REF!</definedName>
    <definedName name="xlc">#REF!</definedName>
    <definedName name="xld1.4">#REF!</definedName>
    <definedName name="xlk">#REF!</definedName>
    <definedName name="xlk1.4">#REF!</definedName>
    <definedName name="XM">#REF!</definedName>
    <definedName name="XM.M10.1">#REF!</definedName>
    <definedName name="XM.M10.2">#REF!</definedName>
    <definedName name="XM.MDT">#REF!</definedName>
    <definedName name="XMAX">#REF!</definedName>
    <definedName name="xmcax">#REF!</definedName>
    <definedName name="XMIN">#REF!</definedName>
    <definedName name="xn">#REF!</definedName>
    <definedName name="XNDZ22">#REF!</definedName>
    <definedName name="XNHDZ22">#REF!</definedName>
    <definedName name="XNTDZ22">#REF!</definedName>
    <definedName name="XPSDZ22">#REF!</definedName>
    <definedName name="xuchoi0.15">#REF!</definedName>
    <definedName name="xuchoi0.25">#REF!</definedName>
    <definedName name="xuchoi0.3">#REF!</definedName>
    <definedName name="xuchoi0.35">#REF!</definedName>
    <definedName name="xuchoi0.4">#REF!</definedName>
    <definedName name="xuchoi0.65">#REF!</definedName>
    <definedName name="xuchoi0.75">#REF!</definedName>
    <definedName name="xuchoi1.25">#REF!</definedName>
    <definedName name="xuclat0.4">#REF!</definedName>
    <definedName name="xuclat1">#REF!</definedName>
    <definedName name="xuclat1.65">#REF!</definedName>
    <definedName name="xuclat2">#REF!</definedName>
    <definedName name="xuclat2.8">#REF!</definedName>
    <definedName name="xucxich0.22">#REF!</definedName>
    <definedName name="xucxich0.25">#REF!</definedName>
    <definedName name="xucxich0.3">#REF!</definedName>
    <definedName name="xucxich0.35">#REF!</definedName>
    <definedName name="xucxich0.4">#REF!</definedName>
    <definedName name="xucxich0.5">#REF!</definedName>
    <definedName name="xucxich0.65">#REF!</definedName>
    <definedName name="xucxich1">#REF!</definedName>
    <definedName name="xucxich1.2">#REF!</definedName>
    <definedName name="xucxich1.25">#REF!</definedName>
    <definedName name="xucxich1.6">#REF!</definedName>
    <definedName name="xucxich2">#REF!</definedName>
    <definedName name="xucxich2.5">#REF!</definedName>
    <definedName name="xucxich4">#REF!</definedName>
    <definedName name="xucxich4.6">#REF!</definedName>
    <definedName name="xucxich5">#REF!</definedName>
    <definedName name="xx">#REF!</definedName>
    <definedName name="xxx">#REF!</definedName>
    <definedName name="y">#REF!</definedName>
    <definedName name="y_list">#REF!</definedName>
    <definedName name="yb">#REF!</definedName>
    <definedName name="ycp">#REF!</definedName>
    <definedName name="YMAX">#REF!</definedName>
    <definedName name="YMIN">#REF!</definedName>
    <definedName name="yo">#REF!</definedName>
    <definedName name="Yt">#REF!</definedName>
    <definedName name="ytd">#REF!</definedName>
    <definedName name="Z_dh">#REF!</definedName>
    <definedName name="zbot">#REF!</definedName>
    <definedName name="Zip">#REF!</definedName>
    <definedName name="zl">#REF!</definedName>
    <definedName name="zt">#REF!</definedName>
    <definedName name="ztop">#REF!</definedName>
    <definedName name="Zw">#REF!</definedName>
    <definedName name="ZXD">#REF!</definedName>
    <definedName name="Zxl">#REF!</definedName>
    <definedName name="ZYX">#REF!</definedName>
    <definedName name="ZZZ">#REF!</definedName>
    <definedName name="전">#REF!</definedName>
    <definedName name="주택사업본부">#REF!</definedName>
    <definedName name="철구사업본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28" i="10" l="1"/>
  <c r="V128" i="10"/>
  <c r="Y128" i="10" s="1"/>
  <c r="T128" i="10"/>
  <c r="P128" i="10"/>
  <c r="L128" i="10"/>
  <c r="O128" i="10" s="1"/>
  <c r="J128" i="10"/>
  <c r="G128" i="10"/>
  <c r="D128" i="10"/>
  <c r="AC127" i="10"/>
  <c r="V127" i="10"/>
  <c r="Y127" i="10" s="1"/>
  <c r="P127" i="10"/>
  <c r="S127" i="10" s="1"/>
  <c r="L127" i="10"/>
  <c r="J127" i="10" s="1"/>
  <c r="K127" i="10" s="1"/>
  <c r="G127" i="10"/>
  <c r="C127" i="10"/>
  <c r="Z126" i="10"/>
  <c r="AC126" i="10" s="1"/>
  <c r="Y126" i="10"/>
  <c r="P126" i="10"/>
  <c r="S126" i="10" s="1"/>
  <c r="L126" i="10"/>
  <c r="G126" i="10"/>
  <c r="D126" i="10"/>
  <c r="C126" i="10"/>
  <c r="AC125" i="10"/>
  <c r="V125" i="10"/>
  <c r="Y125" i="10" s="1"/>
  <c r="T125" i="10"/>
  <c r="U125" i="10" s="1"/>
  <c r="P125" i="10"/>
  <c r="O125" i="10"/>
  <c r="L125" i="10"/>
  <c r="G125" i="10"/>
  <c r="C125" i="10"/>
  <c r="Z124" i="10"/>
  <c r="AC124" i="10" s="1"/>
  <c r="V124" i="10"/>
  <c r="Y124" i="10" s="1"/>
  <c r="T124" i="10"/>
  <c r="U124" i="10" s="1"/>
  <c r="S124" i="10"/>
  <c r="P124" i="10"/>
  <c r="L124" i="10"/>
  <c r="J124" i="10"/>
  <c r="K124" i="10" s="1"/>
  <c r="G124" i="10"/>
  <c r="D124" i="10"/>
  <c r="O124" i="10" s="1"/>
  <c r="C124" i="10"/>
  <c r="AC123" i="10"/>
  <c r="V123" i="10"/>
  <c r="P123" i="10"/>
  <c r="L123" i="10"/>
  <c r="O123" i="10" s="1"/>
  <c r="G123" i="10"/>
  <c r="S123" i="10" s="1"/>
  <c r="D123" i="10"/>
  <c r="C123" i="10"/>
  <c r="AC122" i="10"/>
  <c r="Y122" i="10"/>
  <c r="V122" i="10"/>
  <c r="T122" i="10"/>
  <c r="P122" i="10"/>
  <c r="S122" i="10" s="1"/>
  <c r="L122" i="10"/>
  <c r="O122" i="10" s="1"/>
  <c r="C122" i="10"/>
  <c r="U122" i="10" s="1"/>
  <c r="AC121" i="10"/>
  <c r="Z121" i="10"/>
  <c r="T121" i="10" s="1"/>
  <c r="U121" i="10" s="1"/>
  <c r="V121" i="10"/>
  <c r="Y121" i="10" s="1"/>
  <c r="P121" i="10"/>
  <c r="L121" i="10"/>
  <c r="J121" i="10"/>
  <c r="G121" i="10"/>
  <c r="S121" i="10" s="1"/>
  <c r="D121" i="10"/>
  <c r="C121" i="10" s="1"/>
  <c r="K121" i="10" s="1"/>
  <c r="AC120" i="10"/>
  <c r="W120" i="10"/>
  <c r="T120" i="10"/>
  <c r="P120" i="10"/>
  <c r="S120" i="10" s="1"/>
  <c r="O120" i="10"/>
  <c r="L120" i="10"/>
  <c r="J120" i="10"/>
  <c r="G120" i="10"/>
  <c r="D120" i="10"/>
  <c r="Y120" i="10" s="1"/>
  <c r="AC119" i="10"/>
  <c r="Y119" i="10"/>
  <c r="T119" i="10"/>
  <c r="U119" i="10" s="1"/>
  <c r="R119" i="10"/>
  <c r="P119" i="10" s="1"/>
  <c r="S119" i="10" s="1"/>
  <c r="L119" i="10"/>
  <c r="J119" i="10" s="1"/>
  <c r="K119" i="10" s="1"/>
  <c r="G119" i="10"/>
  <c r="D119" i="10"/>
  <c r="C119" i="10"/>
  <c r="AC118" i="10"/>
  <c r="T118" i="10"/>
  <c r="R118" i="10"/>
  <c r="P118" i="10"/>
  <c r="L118" i="10"/>
  <c r="O118" i="10" s="1"/>
  <c r="D118" i="10"/>
  <c r="C118" i="10" s="1"/>
  <c r="AC117" i="10"/>
  <c r="V117" i="10"/>
  <c r="Y117" i="10" s="1"/>
  <c r="T117" i="10"/>
  <c r="U117" i="10" s="1"/>
  <c r="S117" i="10"/>
  <c r="P117" i="10"/>
  <c r="O117" i="10"/>
  <c r="L117" i="10"/>
  <c r="J117" i="10"/>
  <c r="K117" i="10" s="1"/>
  <c r="D117" i="10"/>
  <c r="C117" i="10"/>
  <c r="AC116" i="10"/>
  <c r="Y116" i="10"/>
  <c r="V116" i="10"/>
  <c r="T116" i="10"/>
  <c r="U116" i="10" s="1"/>
  <c r="P116" i="10"/>
  <c r="S116" i="10" s="1"/>
  <c r="L116" i="10"/>
  <c r="O116" i="10" s="1"/>
  <c r="G116" i="10"/>
  <c r="D116" i="10"/>
  <c r="C116" i="10"/>
  <c r="V115" i="10"/>
  <c r="T115" i="10" s="1"/>
  <c r="P115" i="10"/>
  <c r="S115" i="10" s="1"/>
  <c r="O115" i="10"/>
  <c r="L115" i="10"/>
  <c r="G115" i="10"/>
  <c r="AC115" i="10" s="1"/>
  <c r="D115" i="10"/>
  <c r="C115" i="10"/>
  <c r="AC114" i="10"/>
  <c r="W114" i="10"/>
  <c r="T114" i="10"/>
  <c r="S114" i="10"/>
  <c r="R114" i="10"/>
  <c r="Q114" i="10"/>
  <c r="P114" i="10"/>
  <c r="O114" i="10"/>
  <c r="L114" i="10"/>
  <c r="J114" i="10"/>
  <c r="G114" i="10"/>
  <c r="D114" i="10"/>
  <c r="Y114" i="10" s="1"/>
  <c r="AC113" i="10"/>
  <c r="Y113" i="10"/>
  <c r="V113" i="10"/>
  <c r="T113" i="10"/>
  <c r="U113" i="10" s="1"/>
  <c r="S113" i="10"/>
  <c r="P113" i="10"/>
  <c r="L113" i="10"/>
  <c r="G113" i="10"/>
  <c r="D113" i="10"/>
  <c r="C113" i="10"/>
  <c r="AC112" i="10"/>
  <c r="T112" i="10"/>
  <c r="U112" i="10" s="1"/>
  <c r="P112" i="10"/>
  <c r="O112" i="10"/>
  <c r="L112" i="10"/>
  <c r="D112" i="10"/>
  <c r="Y112" i="10" s="1"/>
  <c r="C112" i="10"/>
  <c r="Z111" i="10"/>
  <c r="AC111" i="10" s="1"/>
  <c r="V111" i="10"/>
  <c r="Y111" i="10" s="1"/>
  <c r="T111" i="10"/>
  <c r="U111" i="10" s="1"/>
  <c r="S111" i="10"/>
  <c r="P111" i="10"/>
  <c r="L111" i="10"/>
  <c r="J111" i="10"/>
  <c r="K111" i="10" s="1"/>
  <c r="G111" i="10"/>
  <c r="D111" i="10"/>
  <c r="O111" i="10" s="1"/>
  <c r="C111" i="10"/>
  <c r="Z110" i="10"/>
  <c r="W110" i="10"/>
  <c r="V110" i="10" s="1"/>
  <c r="T110" i="10" s="1"/>
  <c r="R110" i="10"/>
  <c r="P110" i="10" s="1"/>
  <c r="M110" i="10"/>
  <c r="L110" i="10"/>
  <c r="O110" i="10" s="1"/>
  <c r="J110" i="10"/>
  <c r="G110" i="10"/>
  <c r="D110" i="10"/>
  <c r="V109" i="10"/>
  <c r="P109" i="10"/>
  <c r="S109" i="10" s="1"/>
  <c r="L109" i="10"/>
  <c r="G109" i="10"/>
  <c r="AC109" i="10" s="1"/>
  <c r="D109" i="10"/>
  <c r="C109" i="10"/>
  <c r="AC108" i="10"/>
  <c r="W108" i="10"/>
  <c r="V108" i="10"/>
  <c r="T108" i="10" s="1"/>
  <c r="R108" i="10"/>
  <c r="P108" i="10" s="1"/>
  <c r="S108" i="10" s="1"/>
  <c r="M108" i="10"/>
  <c r="L108" i="10"/>
  <c r="O108" i="10" s="1"/>
  <c r="G108" i="10"/>
  <c r="D108" i="10"/>
  <c r="C108" i="10"/>
  <c r="U108" i="10" s="1"/>
  <c r="AC107" i="10"/>
  <c r="V107" i="10"/>
  <c r="T107" i="10" s="1"/>
  <c r="U107" i="10" s="1"/>
  <c r="S107" i="10"/>
  <c r="P107" i="10"/>
  <c r="L107" i="10"/>
  <c r="D107" i="10"/>
  <c r="C107" i="10"/>
  <c r="W106" i="10"/>
  <c r="V106" i="10" s="1"/>
  <c r="T106" i="10" s="1"/>
  <c r="P106" i="10"/>
  <c r="S106" i="10" s="1"/>
  <c r="L106" i="10"/>
  <c r="O106" i="10" s="1"/>
  <c r="J106" i="10"/>
  <c r="G106" i="10"/>
  <c r="AC106" i="10" s="1"/>
  <c r="D106" i="10"/>
  <c r="C106" i="10" s="1"/>
  <c r="Z105" i="10"/>
  <c r="AC105" i="10" s="1"/>
  <c r="V105" i="10"/>
  <c r="Y105" i="10" s="1"/>
  <c r="P105" i="10"/>
  <c r="S105" i="10" s="1"/>
  <c r="O105" i="10"/>
  <c r="L105" i="10"/>
  <c r="J105" i="10"/>
  <c r="G105" i="10"/>
  <c r="D105" i="10"/>
  <c r="C105" i="10" s="1"/>
  <c r="Z104" i="10"/>
  <c r="AC104" i="10" s="1"/>
  <c r="V104" i="10"/>
  <c r="Y104" i="10" s="1"/>
  <c r="P104" i="10"/>
  <c r="L104" i="10"/>
  <c r="G104" i="10"/>
  <c r="D104" i="10"/>
  <c r="C104" i="10" s="1"/>
  <c r="AC103" i="10"/>
  <c r="V103" i="10"/>
  <c r="Y103" i="10" s="1"/>
  <c r="T103" i="10"/>
  <c r="U103" i="10" s="1"/>
  <c r="S103" i="10"/>
  <c r="P103" i="10"/>
  <c r="L103" i="10"/>
  <c r="J103" i="10"/>
  <c r="G103" i="10"/>
  <c r="D103" i="10"/>
  <c r="O103" i="10" s="1"/>
  <c r="C103" i="10"/>
  <c r="K103" i="10" s="1"/>
  <c r="AC102" i="10"/>
  <c r="T102" i="10"/>
  <c r="P102" i="10"/>
  <c r="S102" i="10" s="1"/>
  <c r="L102" i="10"/>
  <c r="G102" i="10"/>
  <c r="D102" i="10"/>
  <c r="Y102" i="10" s="1"/>
  <c r="Y101" i="10"/>
  <c r="W101" i="10"/>
  <c r="T101" i="10"/>
  <c r="P101" i="10"/>
  <c r="S101" i="10" s="1"/>
  <c r="O101" i="10"/>
  <c r="L101" i="10"/>
  <c r="G101" i="10"/>
  <c r="AC101" i="10" s="1"/>
  <c r="D101" i="10"/>
  <c r="C101" i="10"/>
  <c r="Z100" i="10"/>
  <c r="T100" i="10"/>
  <c r="P100" i="10"/>
  <c r="L100" i="10"/>
  <c r="G100" i="10"/>
  <c r="D100" i="10"/>
  <c r="AC99" i="10"/>
  <c r="Z99" i="10"/>
  <c r="T99" i="10" s="1"/>
  <c r="U99" i="10" s="1"/>
  <c r="Y99" i="10"/>
  <c r="P99" i="10"/>
  <c r="S99" i="10" s="1"/>
  <c r="O99" i="10"/>
  <c r="L99" i="10"/>
  <c r="J99" i="10"/>
  <c r="G99" i="10"/>
  <c r="D99" i="10"/>
  <c r="C99" i="10" s="1"/>
  <c r="Z98" i="10"/>
  <c r="T98" i="10" s="1"/>
  <c r="V98" i="10"/>
  <c r="Y98" i="10" s="1"/>
  <c r="P98" i="10"/>
  <c r="L98" i="10"/>
  <c r="G98" i="10"/>
  <c r="D98" i="10"/>
  <c r="Z97" i="10"/>
  <c r="Y97" i="10"/>
  <c r="V97" i="10"/>
  <c r="T97" i="10"/>
  <c r="U97" i="10" s="1"/>
  <c r="P97" i="10"/>
  <c r="J97" i="10" s="1"/>
  <c r="K97" i="10" s="1"/>
  <c r="L97" i="10"/>
  <c r="O97" i="10" s="1"/>
  <c r="G97" i="10"/>
  <c r="C97" i="10" s="1"/>
  <c r="D97" i="10"/>
  <c r="Y96" i="10"/>
  <c r="W96" i="10"/>
  <c r="R96" i="10"/>
  <c r="AB96" i="10" s="1"/>
  <c r="Z96" i="10" s="1"/>
  <c r="P96" i="10"/>
  <c r="S96" i="10" s="1"/>
  <c r="L96" i="10"/>
  <c r="O96" i="10" s="1"/>
  <c r="G96" i="10"/>
  <c r="D96" i="10"/>
  <c r="C96" i="10"/>
  <c r="T95" i="10"/>
  <c r="P95" i="10"/>
  <c r="L95" i="10"/>
  <c r="G95" i="10"/>
  <c r="D95" i="10"/>
  <c r="AC94" i="10"/>
  <c r="Z94" i="10"/>
  <c r="V94" i="10"/>
  <c r="T94" i="10" s="1"/>
  <c r="R94" i="10"/>
  <c r="P94" i="10" s="1"/>
  <c r="S94" i="10" s="1"/>
  <c r="L94" i="10"/>
  <c r="G94" i="10"/>
  <c r="D94" i="10"/>
  <c r="Y94" i="10" s="1"/>
  <c r="T93" i="10"/>
  <c r="P93" i="10"/>
  <c r="L93" i="10"/>
  <c r="G93" i="10"/>
  <c r="AC93" i="10" s="1"/>
  <c r="D93" i="10"/>
  <c r="Y92" i="10"/>
  <c r="T92" i="10"/>
  <c r="P92" i="10"/>
  <c r="S92" i="10" s="1"/>
  <c r="L92" i="10"/>
  <c r="O92" i="10" s="1"/>
  <c r="G92" i="10"/>
  <c r="D92" i="10"/>
  <c r="AC91" i="10"/>
  <c r="W91" i="10"/>
  <c r="T91" i="10"/>
  <c r="P91" i="10"/>
  <c r="S91" i="10" s="1"/>
  <c r="L91" i="10"/>
  <c r="G91" i="10"/>
  <c r="D91" i="10"/>
  <c r="Y91" i="10" s="1"/>
  <c r="T90" i="10"/>
  <c r="P90" i="10"/>
  <c r="M90" i="10"/>
  <c r="L90" i="10" s="1"/>
  <c r="J90" i="10" s="1"/>
  <c r="K90" i="10" s="1"/>
  <c r="G90" i="10"/>
  <c r="D90" i="10"/>
  <c r="Y90" i="10" s="1"/>
  <c r="C90" i="10"/>
  <c r="U90" i="10" s="1"/>
  <c r="AB89" i="10"/>
  <c r="AA89" i="10"/>
  <c r="V89" i="10"/>
  <c r="T89" i="10"/>
  <c r="P89" i="10"/>
  <c r="S89" i="10" s="1"/>
  <c r="L89" i="10"/>
  <c r="J89" i="10" s="1"/>
  <c r="G89" i="10"/>
  <c r="AC89" i="10" s="1"/>
  <c r="D89" i="10"/>
  <c r="V88" i="10"/>
  <c r="T88" i="10"/>
  <c r="P88" i="10"/>
  <c r="L88" i="10"/>
  <c r="J88" i="10" s="1"/>
  <c r="K88" i="10" s="1"/>
  <c r="G88" i="10"/>
  <c r="AC88" i="10" s="1"/>
  <c r="D88" i="10"/>
  <c r="C88" i="10" s="1"/>
  <c r="AC87" i="10"/>
  <c r="V87" i="10"/>
  <c r="T87" i="10"/>
  <c r="P87" i="10"/>
  <c r="L87" i="10"/>
  <c r="J87" i="10"/>
  <c r="G87" i="10"/>
  <c r="D87" i="10"/>
  <c r="C87" i="10" s="1"/>
  <c r="U87" i="10" s="1"/>
  <c r="AC86" i="10"/>
  <c r="V86" i="10"/>
  <c r="S86" i="10"/>
  <c r="P86" i="10"/>
  <c r="L86" i="10"/>
  <c r="J86" i="10"/>
  <c r="G86" i="10"/>
  <c r="D86" i="10"/>
  <c r="C86" i="10" s="1"/>
  <c r="AC85" i="10"/>
  <c r="V85" i="10"/>
  <c r="T85" i="10"/>
  <c r="U85" i="10" s="1"/>
  <c r="S85" i="10"/>
  <c r="P85" i="10"/>
  <c r="O85" i="10"/>
  <c r="L85" i="10"/>
  <c r="G85" i="10"/>
  <c r="D85" i="10"/>
  <c r="C85" i="10"/>
  <c r="AC84" i="10"/>
  <c r="V84" i="10"/>
  <c r="Y84" i="10" s="1"/>
  <c r="T84" i="10"/>
  <c r="U84" i="10" s="1"/>
  <c r="S84" i="10"/>
  <c r="P84" i="10"/>
  <c r="J84" i="10" s="1"/>
  <c r="K84" i="10" s="1"/>
  <c r="L84" i="10"/>
  <c r="G84" i="10"/>
  <c r="D84" i="10"/>
  <c r="C84" i="10" s="1"/>
  <c r="AC83" i="10"/>
  <c r="Y83" i="10"/>
  <c r="T83" i="10"/>
  <c r="Q83" i="10"/>
  <c r="P83" i="10" s="1"/>
  <c r="J83" i="10" s="1"/>
  <c r="O83" i="10"/>
  <c r="L83" i="10"/>
  <c r="G83" i="10"/>
  <c r="D83" i="10"/>
  <c r="C83" i="10"/>
  <c r="U83" i="10" s="1"/>
  <c r="AC82" i="10"/>
  <c r="V82" i="10"/>
  <c r="T82" i="10" s="1"/>
  <c r="U82" i="10" s="1"/>
  <c r="P82" i="10"/>
  <c r="L82" i="10"/>
  <c r="G82" i="10"/>
  <c r="D82" i="10"/>
  <c r="C82" i="10"/>
  <c r="AC81" i="10"/>
  <c r="V81" i="10"/>
  <c r="T81" i="10"/>
  <c r="U81" i="10" s="1"/>
  <c r="P81" i="10"/>
  <c r="L81" i="10"/>
  <c r="G81" i="10"/>
  <c r="D81" i="10"/>
  <c r="C81" i="10"/>
  <c r="Z80" i="10"/>
  <c r="AC80" i="10" s="1"/>
  <c r="V80" i="10"/>
  <c r="T80" i="10" s="1"/>
  <c r="U80" i="10" s="1"/>
  <c r="S80" i="10"/>
  <c r="P80" i="10"/>
  <c r="L80" i="10"/>
  <c r="J80" i="10" s="1"/>
  <c r="K80" i="10"/>
  <c r="G80" i="10"/>
  <c r="D80" i="10"/>
  <c r="C80" i="10"/>
  <c r="V79" i="10"/>
  <c r="T79" i="10" s="1"/>
  <c r="S79" i="10"/>
  <c r="P79" i="10"/>
  <c r="L79" i="10"/>
  <c r="J79" i="10" s="1"/>
  <c r="K79" i="10" s="1"/>
  <c r="G79" i="10"/>
  <c r="AC79" i="10" s="1"/>
  <c r="D79" i="10"/>
  <c r="C79" i="10" s="1"/>
  <c r="U79" i="10" s="1"/>
  <c r="V78" i="10"/>
  <c r="T78" i="10"/>
  <c r="P78" i="10"/>
  <c r="L78" i="10"/>
  <c r="J78" i="10"/>
  <c r="G78" i="10"/>
  <c r="AC78" i="10" s="1"/>
  <c r="D78" i="10"/>
  <c r="V77" i="10"/>
  <c r="T77" i="10"/>
  <c r="P77" i="10"/>
  <c r="O77" i="10"/>
  <c r="L77" i="10"/>
  <c r="J77" i="10"/>
  <c r="G77" i="10"/>
  <c r="D77" i="10"/>
  <c r="C77" i="10" s="1"/>
  <c r="K77" i="10" s="1"/>
  <c r="V76" i="10"/>
  <c r="T76" i="10"/>
  <c r="U76" i="10" s="1"/>
  <c r="P76" i="10"/>
  <c r="L76" i="10"/>
  <c r="O76" i="10" s="1"/>
  <c r="J76" i="10"/>
  <c r="K76" i="10" s="1"/>
  <c r="G76" i="10"/>
  <c r="AC76" i="10" s="1"/>
  <c r="D76" i="10"/>
  <c r="C76" i="10"/>
  <c r="AC75" i="10"/>
  <c r="V75" i="10"/>
  <c r="T75" i="10" s="1"/>
  <c r="P75" i="10"/>
  <c r="S75" i="10" s="1"/>
  <c r="O75" i="10"/>
  <c r="L75" i="10"/>
  <c r="J75" i="10" s="1"/>
  <c r="K75" i="10" s="1"/>
  <c r="G75" i="10"/>
  <c r="D75" i="10"/>
  <c r="C75" i="10" s="1"/>
  <c r="U75" i="10" s="1"/>
  <c r="AA74" i="10"/>
  <c r="V74" i="10"/>
  <c r="T74" i="10"/>
  <c r="R74" i="10"/>
  <c r="P74" i="10"/>
  <c r="O74" i="10"/>
  <c r="L74" i="10"/>
  <c r="G74" i="10"/>
  <c r="AC74" i="10" s="1"/>
  <c r="D74" i="10"/>
  <c r="C74" i="10" s="1"/>
  <c r="AC73" i="10"/>
  <c r="AA73" i="10"/>
  <c r="V73" i="10"/>
  <c r="T73" i="10"/>
  <c r="U73" i="10" s="1"/>
  <c r="R73" i="10"/>
  <c r="AB73" i="10" s="1"/>
  <c r="Q73" i="10"/>
  <c r="P73" i="10"/>
  <c r="O73" i="10"/>
  <c r="L73" i="10"/>
  <c r="G73" i="10"/>
  <c r="D73" i="10"/>
  <c r="C73" i="10"/>
  <c r="AC72" i="10"/>
  <c r="V72" i="10"/>
  <c r="U72" i="10"/>
  <c r="T72" i="10"/>
  <c r="P72" i="10"/>
  <c r="S72" i="10" s="1"/>
  <c r="L72" i="10"/>
  <c r="G72" i="10"/>
  <c r="D72" i="10"/>
  <c r="C72" i="10"/>
  <c r="Z71" i="10"/>
  <c r="AC71" i="10" s="1"/>
  <c r="V71" i="10"/>
  <c r="U71" i="10"/>
  <c r="T71" i="10"/>
  <c r="P71" i="10"/>
  <c r="S71" i="10" s="1"/>
  <c r="L71" i="10"/>
  <c r="J71" i="10" s="1"/>
  <c r="K71" i="10"/>
  <c r="G71" i="10"/>
  <c r="D71" i="10"/>
  <c r="C71" i="10"/>
  <c r="AC70" i="10"/>
  <c r="V70" i="10"/>
  <c r="T70" i="10" s="1"/>
  <c r="U70" i="10" s="1"/>
  <c r="S70" i="10"/>
  <c r="P70" i="10"/>
  <c r="L70" i="10"/>
  <c r="J70" i="10" s="1"/>
  <c r="K70" i="10"/>
  <c r="G70" i="10"/>
  <c r="D70" i="10"/>
  <c r="C70" i="10" s="1"/>
  <c r="AC69" i="10"/>
  <c r="Y69" i="10"/>
  <c r="V69" i="10"/>
  <c r="U69" i="10"/>
  <c r="T69" i="10"/>
  <c r="S69" i="10"/>
  <c r="P69" i="10"/>
  <c r="L69" i="10"/>
  <c r="J69" i="10" s="1"/>
  <c r="K69" i="10" s="1"/>
  <c r="G69" i="10"/>
  <c r="D69" i="10"/>
  <c r="C69" i="10"/>
  <c r="V68" i="10"/>
  <c r="Y68" i="10" s="1"/>
  <c r="T68" i="10"/>
  <c r="U68" i="10" s="1"/>
  <c r="S68" i="10"/>
  <c r="P68" i="10"/>
  <c r="L68" i="10"/>
  <c r="O68" i="10" s="1"/>
  <c r="G68" i="10"/>
  <c r="AC68" i="10" s="1"/>
  <c r="D68" i="10"/>
  <c r="C68" i="10"/>
  <c r="V67" i="10"/>
  <c r="Y67" i="10" s="1"/>
  <c r="P67" i="10"/>
  <c r="S67" i="10" s="1"/>
  <c r="L67" i="10"/>
  <c r="G67" i="10"/>
  <c r="AC67" i="10" s="1"/>
  <c r="D67" i="10"/>
  <c r="C67" i="10" s="1"/>
  <c r="V66" i="10"/>
  <c r="Y66" i="10" s="1"/>
  <c r="T66" i="10"/>
  <c r="P66" i="10"/>
  <c r="S66" i="10" s="1"/>
  <c r="O66" i="10"/>
  <c r="L66" i="10"/>
  <c r="G66" i="10"/>
  <c r="AC66" i="10" s="1"/>
  <c r="D66" i="10"/>
  <c r="C66" i="10" s="1"/>
  <c r="AC65" i="10"/>
  <c r="AB65" i="10"/>
  <c r="AA65" i="10"/>
  <c r="V65" i="10"/>
  <c r="P65" i="10"/>
  <c r="S65" i="10" s="1"/>
  <c r="O65" i="10"/>
  <c r="L65" i="10"/>
  <c r="J65" i="10" s="1"/>
  <c r="K65" i="10" s="1"/>
  <c r="G65" i="10"/>
  <c r="D65" i="10"/>
  <c r="C65" i="10" s="1"/>
  <c r="AC64" i="10"/>
  <c r="V64" i="10"/>
  <c r="T64" i="10"/>
  <c r="U64" i="10" s="1"/>
  <c r="R64" i="10"/>
  <c r="Q64" i="10"/>
  <c r="P64" i="10"/>
  <c r="S64" i="10" s="1"/>
  <c r="L64" i="10"/>
  <c r="J64" i="10" s="1"/>
  <c r="K64" i="10" s="1"/>
  <c r="G64" i="10"/>
  <c r="D64" i="10"/>
  <c r="C64" i="10"/>
  <c r="Z63" i="10"/>
  <c r="Y63" i="10"/>
  <c r="T63" i="10"/>
  <c r="P63" i="10"/>
  <c r="S63" i="10" s="1"/>
  <c r="L63" i="10"/>
  <c r="O63" i="10" s="1"/>
  <c r="J63" i="10"/>
  <c r="K63" i="10" s="1"/>
  <c r="G63" i="10"/>
  <c r="C63" i="10" s="1"/>
  <c r="U63" i="10" s="1"/>
  <c r="D63" i="10"/>
  <c r="Z62" i="10"/>
  <c r="V62" i="10"/>
  <c r="U62" i="10"/>
  <c r="T62" i="10"/>
  <c r="P62" i="10"/>
  <c r="L62" i="10"/>
  <c r="G62" i="10"/>
  <c r="D62" i="10"/>
  <c r="C62" i="10" s="1"/>
  <c r="AC61" i="10"/>
  <c r="AA61" i="10"/>
  <c r="R61" i="10"/>
  <c r="Q61" i="10"/>
  <c r="P61" i="10"/>
  <c r="S61" i="10" s="1"/>
  <c r="M61" i="10"/>
  <c r="W61" i="10" s="1"/>
  <c r="V61" i="10" s="1"/>
  <c r="T61" i="10" s="1"/>
  <c r="U61" i="10" s="1"/>
  <c r="G61" i="10"/>
  <c r="D61" i="10"/>
  <c r="C61" i="10" s="1"/>
  <c r="AC60" i="10"/>
  <c r="Y60" i="10"/>
  <c r="V60" i="10"/>
  <c r="T60" i="10"/>
  <c r="U60" i="10" s="1"/>
  <c r="P60" i="10"/>
  <c r="S60" i="10" s="1"/>
  <c r="O60" i="10"/>
  <c r="L60" i="10"/>
  <c r="G60" i="10"/>
  <c r="D60" i="10"/>
  <c r="C60" i="10"/>
  <c r="V59" i="10"/>
  <c r="Y59" i="10" s="1"/>
  <c r="P59" i="10"/>
  <c r="S59" i="10" s="1"/>
  <c r="L59" i="10"/>
  <c r="G59" i="10"/>
  <c r="AC59" i="10" s="1"/>
  <c r="D59" i="10"/>
  <c r="C59" i="10"/>
  <c r="AB58" i="10"/>
  <c r="AA58" i="10"/>
  <c r="Z58" i="10"/>
  <c r="AC58" i="10" s="1"/>
  <c r="Y58" i="10"/>
  <c r="W58" i="10"/>
  <c r="V58" i="10"/>
  <c r="Q58" i="10"/>
  <c r="P58" i="10"/>
  <c r="S58" i="10" s="1"/>
  <c r="L58" i="10"/>
  <c r="O58" i="10" s="1"/>
  <c r="J58" i="10"/>
  <c r="G58" i="10"/>
  <c r="D58" i="10"/>
  <c r="C58" i="10"/>
  <c r="K58" i="10" s="1"/>
  <c r="Y57" i="10"/>
  <c r="V57" i="10"/>
  <c r="T57" i="10" s="1"/>
  <c r="P57" i="10"/>
  <c r="L57" i="10"/>
  <c r="J57" i="10" s="1"/>
  <c r="G57" i="10"/>
  <c r="AC57" i="10" s="1"/>
  <c r="D57" i="10"/>
  <c r="V56" i="10"/>
  <c r="P56" i="10"/>
  <c r="J56" i="10" s="1"/>
  <c r="L56" i="10"/>
  <c r="G56" i="10"/>
  <c r="AC56" i="10" s="1"/>
  <c r="D56" i="10"/>
  <c r="AC55" i="10"/>
  <c r="Y55" i="10"/>
  <c r="V55" i="10"/>
  <c r="T55" i="10" s="1"/>
  <c r="S55" i="10"/>
  <c r="P55" i="10"/>
  <c r="L55" i="10"/>
  <c r="J55" i="10"/>
  <c r="K55" i="10" s="1"/>
  <c r="G55" i="10"/>
  <c r="D55" i="10"/>
  <c r="O55" i="10" s="1"/>
  <c r="C55" i="10"/>
  <c r="U55" i="10" s="1"/>
  <c r="AC54" i="10"/>
  <c r="Y54" i="10"/>
  <c r="T54" i="10"/>
  <c r="P54" i="10"/>
  <c r="L54" i="10"/>
  <c r="G54" i="10"/>
  <c r="D54" i="10"/>
  <c r="C54" i="10"/>
  <c r="U54" i="10" s="1"/>
  <c r="AC53" i="10"/>
  <c r="Y53" i="10"/>
  <c r="W53" i="10"/>
  <c r="T53" i="10"/>
  <c r="Q53" i="10"/>
  <c r="P53" i="10" s="1"/>
  <c r="L53" i="10"/>
  <c r="G53" i="10"/>
  <c r="D53" i="10"/>
  <c r="C53" i="10" s="1"/>
  <c r="Z52" i="10"/>
  <c r="Y52" i="10"/>
  <c r="T52" i="10"/>
  <c r="P52" i="10"/>
  <c r="L52" i="10"/>
  <c r="O52" i="10" s="1"/>
  <c r="J52" i="10"/>
  <c r="G52" i="10"/>
  <c r="C52" i="10" s="1"/>
  <c r="D52" i="10"/>
  <c r="Z51" i="10"/>
  <c r="AC51" i="10" s="1"/>
  <c r="Y51" i="10"/>
  <c r="T51" i="10"/>
  <c r="S51" i="10"/>
  <c r="P51" i="10"/>
  <c r="L51" i="10"/>
  <c r="J51" i="10" s="1"/>
  <c r="G51" i="10"/>
  <c r="D51" i="10"/>
  <c r="C51" i="10"/>
  <c r="K51" i="10" s="1"/>
  <c r="AC50" i="10"/>
  <c r="T50" i="10"/>
  <c r="S50" i="10"/>
  <c r="Q50" i="10"/>
  <c r="P50" i="10" s="1"/>
  <c r="J50" i="10" s="1"/>
  <c r="L50" i="10"/>
  <c r="G50" i="10"/>
  <c r="D50" i="10"/>
  <c r="AC49" i="10"/>
  <c r="V49" i="10"/>
  <c r="T49" i="10" s="1"/>
  <c r="U49" i="10" s="1"/>
  <c r="P49" i="10"/>
  <c r="S49" i="10" s="1"/>
  <c r="L49" i="10"/>
  <c r="O49" i="10" s="1"/>
  <c r="G49" i="10"/>
  <c r="D49" i="10"/>
  <c r="C49" i="10"/>
  <c r="AC48" i="10"/>
  <c r="V48" i="10"/>
  <c r="U48" i="10"/>
  <c r="T48" i="10"/>
  <c r="S48" i="10"/>
  <c r="P48" i="10"/>
  <c r="O48" i="10"/>
  <c r="L48" i="10"/>
  <c r="J48" i="10"/>
  <c r="G48" i="10"/>
  <c r="D48" i="10"/>
  <c r="C48" i="10"/>
  <c r="AC47" i="10"/>
  <c r="V47" i="10"/>
  <c r="U47" i="10"/>
  <c r="T47" i="10"/>
  <c r="P47" i="10"/>
  <c r="S47" i="10" s="1"/>
  <c r="L47" i="10"/>
  <c r="G47" i="10"/>
  <c r="D47" i="10"/>
  <c r="C47" i="10"/>
  <c r="AB46" i="10"/>
  <c r="AA46" i="10"/>
  <c r="V46" i="10"/>
  <c r="T46" i="10" s="1"/>
  <c r="R46" i="10"/>
  <c r="P46" i="10" s="1"/>
  <c r="J46" i="10" s="1"/>
  <c r="K46" i="10" s="1"/>
  <c r="Q46" i="10"/>
  <c r="L46" i="10"/>
  <c r="O46" i="10" s="1"/>
  <c r="G46" i="10"/>
  <c r="AC46" i="10" s="1"/>
  <c r="D46" i="10"/>
  <c r="C46" i="10"/>
  <c r="U46" i="10" s="1"/>
  <c r="V45" i="10"/>
  <c r="Y45" i="10" s="1"/>
  <c r="S45" i="10"/>
  <c r="P45" i="10"/>
  <c r="L45" i="10"/>
  <c r="J45" i="10" s="1"/>
  <c r="G45" i="10"/>
  <c r="AC45" i="10" s="1"/>
  <c r="D45" i="10"/>
  <c r="C45" i="10"/>
  <c r="K45" i="10" s="1"/>
  <c r="AC44" i="10"/>
  <c r="V44" i="10"/>
  <c r="S44" i="10"/>
  <c r="P44" i="10"/>
  <c r="L44" i="10"/>
  <c r="J44" i="10" s="1"/>
  <c r="G44" i="10"/>
  <c r="D44" i="10"/>
  <c r="AC43" i="10"/>
  <c r="Y43" i="10"/>
  <c r="T43" i="10"/>
  <c r="U43" i="10" s="1"/>
  <c r="P43" i="10"/>
  <c r="S43" i="10" s="1"/>
  <c r="L43" i="10"/>
  <c r="O43" i="10" s="1"/>
  <c r="G43" i="10"/>
  <c r="D43" i="10"/>
  <c r="C43" i="10"/>
  <c r="AC42" i="10"/>
  <c r="V42" i="10"/>
  <c r="U42" i="10"/>
  <c r="T42" i="10"/>
  <c r="S42" i="10"/>
  <c r="P42" i="10"/>
  <c r="L42" i="10"/>
  <c r="J42" i="10" s="1"/>
  <c r="K42" i="10" s="1"/>
  <c r="G42" i="10"/>
  <c r="D42" i="10"/>
  <c r="C42" i="10"/>
  <c r="Z41" i="10"/>
  <c r="AC41" i="10" s="1"/>
  <c r="V41" i="10"/>
  <c r="T41" i="10"/>
  <c r="U41" i="10" s="1"/>
  <c r="P41" i="10"/>
  <c r="S41" i="10" s="1"/>
  <c r="L41" i="10"/>
  <c r="G41" i="10"/>
  <c r="D41" i="10"/>
  <c r="C41" i="10"/>
  <c r="AC40" i="10"/>
  <c r="Y40" i="10"/>
  <c r="U40" i="10"/>
  <c r="T40" i="10"/>
  <c r="S40" i="10"/>
  <c r="P40" i="10"/>
  <c r="O40" i="10"/>
  <c r="L40" i="10"/>
  <c r="J40" i="10" s="1"/>
  <c r="K40" i="10" s="1"/>
  <c r="G40" i="10"/>
  <c r="D40" i="10"/>
  <c r="C40" i="10"/>
  <c r="Z39" i="10"/>
  <c r="Y39" i="10"/>
  <c r="T39" i="10"/>
  <c r="P39" i="10"/>
  <c r="O39" i="10"/>
  <c r="L39" i="10"/>
  <c r="K39" i="10"/>
  <c r="J39" i="10"/>
  <c r="G39" i="10"/>
  <c r="D39" i="10"/>
  <c r="C39" i="10" s="1"/>
  <c r="AC38" i="10"/>
  <c r="Z38" i="10"/>
  <c r="Y38" i="10"/>
  <c r="T38" i="10"/>
  <c r="S38" i="10"/>
  <c r="P38" i="10"/>
  <c r="L38" i="10"/>
  <c r="O38" i="10" s="1"/>
  <c r="J38" i="10"/>
  <c r="G38" i="10"/>
  <c r="D38" i="10"/>
  <c r="Z37" i="10"/>
  <c r="T37" i="10" s="1"/>
  <c r="W37" i="10"/>
  <c r="P37" i="10"/>
  <c r="O37" i="10"/>
  <c r="L37" i="10"/>
  <c r="J37" i="10"/>
  <c r="K37" i="10" s="1"/>
  <c r="G37" i="10"/>
  <c r="C37" i="10" s="1"/>
  <c r="U37" i="10" s="1"/>
  <c r="D37" i="10"/>
  <c r="Y37" i="10" s="1"/>
  <c r="Z36" i="10"/>
  <c r="V36" i="10"/>
  <c r="T36" i="10"/>
  <c r="P36" i="10"/>
  <c r="J36" i="10" s="1"/>
  <c r="K36" i="10" s="1"/>
  <c r="O36" i="10"/>
  <c r="L36" i="10"/>
  <c r="G36" i="10"/>
  <c r="D36" i="10"/>
  <c r="C36" i="10" s="1"/>
  <c r="V35" i="10"/>
  <c r="T35" i="10"/>
  <c r="S35" i="10"/>
  <c r="P35" i="10"/>
  <c r="M35" i="10"/>
  <c r="L35" i="10" s="1"/>
  <c r="J35" i="10" s="1"/>
  <c r="G35" i="10"/>
  <c r="AC35" i="10" s="1"/>
  <c r="D35" i="10"/>
  <c r="AC34" i="10"/>
  <c r="V34" i="10"/>
  <c r="Y34" i="10" s="1"/>
  <c r="T34" i="10"/>
  <c r="U34" i="10" s="1"/>
  <c r="S34" i="10"/>
  <c r="P34" i="10"/>
  <c r="O34" i="10"/>
  <c r="L34" i="10"/>
  <c r="J34" i="10"/>
  <c r="K34" i="10" s="1"/>
  <c r="G34" i="10"/>
  <c r="D34" i="10"/>
  <c r="C34" i="10" s="1"/>
  <c r="Z32" i="10"/>
  <c r="T32" i="10"/>
  <c r="P32" i="10"/>
  <c r="L32" i="10"/>
  <c r="G32" i="10"/>
  <c r="D32" i="10"/>
  <c r="Y32" i="10" s="1"/>
  <c r="Z31" i="10"/>
  <c r="V31" i="10"/>
  <c r="T31" i="10"/>
  <c r="P31" i="10"/>
  <c r="L31" i="10"/>
  <c r="J31" i="10"/>
  <c r="G31" i="10"/>
  <c r="D31" i="10"/>
  <c r="O31" i="10" s="1"/>
  <c r="Z30" i="10"/>
  <c r="T30" i="10" s="1"/>
  <c r="P30" i="10"/>
  <c r="S30" i="10" s="1"/>
  <c r="L30" i="10"/>
  <c r="K30" i="10"/>
  <c r="J30" i="10"/>
  <c r="G30" i="10"/>
  <c r="D30" i="10"/>
  <c r="Y30" i="10" s="1"/>
  <c r="C30" i="10"/>
  <c r="Z29" i="10"/>
  <c r="R29" i="10"/>
  <c r="Q29" i="10"/>
  <c r="P29" i="10"/>
  <c r="S29" i="10" s="1"/>
  <c r="M29" i="10"/>
  <c r="L29" i="10"/>
  <c r="J29" i="10" s="1"/>
  <c r="K29" i="10" s="1"/>
  <c r="G29" i="10"/>
  <c r="D29" i="10"/>
  <c r="Y29" i="10" s="1"/>
  <c r="C29" i="10"/>
  <c r="Z28" i="10"/>
  <c r="T28" i="10"/>
  <c r="P28" i="10"/>
  <c r="J28" i="10" s="1"/>
  <c r="L28" i="10"/>
  <c r="G28" i="10"/>
  <c r="D28" i="10"/>
  <c r="Z27" i="10"/>
  <c r="T27" i="10" s="1"/>
  <c r="Y27" i="10"/>
  <c r="P27" i="10"/>
  <c r="L27" i="10"/>
  <c r="O27" i="10" s="1"/>
  <c r="J27" i="10"/>
  <c r="G27" i="10"/>
  <c r="C27" i="10" s="1"/>
  <c r="Z26" i="10"/>
  <c r="T26" i="10" s="1"/>
  <c r="U26" i="10" s="1"/>
  <c r="Y26" i="10"/>
  <c r="S26" i="10"/>
  <c r="P26" i="10"/>
  <c r="M26" i="10"/>
  <c r="L26" i="10" s="1"/>
  <c r="O26" i="10" s="1"/>
  <c r="J26" i="10"/>
  <c r="K26" i="10" s="1"/>
  <c r="C26" i="10"/>
  <c r="AC25" i="10"/>
  <c r="V25" i="10"/>
  <c r="Y25" i="10" s="1"/>
  <c r="T25" i="10"/>
  <c r="S25" i="10"/>
  <c r="P25" i="10"/>
  <c r="L25" i="10"/>
  <c r="J25" i="10"/>
  <c r="G25" i="10"/>
  <c r="D25" i="10"/>
  <c r="O25" i="10" s="1"/>
  <c r="Z24" i="10"/>
  <c r="T24" i="10" s="1"/>
  <c r="Y24" i="10"/>
  <c r="S24" i="10"/>
  <c r="P24" i="10"/>
  <c r="L24" i="10"/>
  <c r="O24" i="10" s="1"/>
  <c r="J24" i="10"/>
  <c r="G24" i="10"/>
  <c r="C24" i="10" s="1"/>
  <c r="U24" i="10" s="1"/>
  <c r="D24" i="10"/>
  <c r="Z23" i="10"/>
  <c r="AC23" i="10" s="1"/>
  <c r="V23" i="10"/>
  <c r="T23" i="10"/>
  <c r="S23" i="10"/>
  <c r="P23" i="10"/>
  <c r="L23" i="10"/>
  <c r="J23" i="10"/>
  <c r="D23" i="10"/>
  <c r="C23" i="10"/>
  <c r="Z22" i="10"/>
  <c r="Y22" i="10"/>
  <c r="T22" i="10"/>
  <c r="S22" i="10"/>
  <c r="P22" i="10"/>
  <c r="O22" i="10"/>
  <c r="L22" i="10"/>
  <c r="J22" i="10"/>
  <c r="K22" i="10" s="1"/>
  <c r="G22" i="10"/>
  <c r="C22" i="10"/>
  <c r="V21" i="10"/>
  <c r="T21" i="10"/>
  <c r="U21" i="10" s="1"/>
  <c r="S21" i="10"/>
  <c r="P21" i="10"/>
  <c r="L21" i="10"/>
  <c r="J21" i="10" s="1"/>
  <c r="K21" i="10"/>
  <c r="G21" i="10"/>
  <c r="AC21" i="10" s="1"/>
  <c r="D21" i="10"/>
  <c r="C21" i="10"/>
  <c r="V20" i="10"/>
  <c r="T20" i="10" s="1"/>
  <c r="U20" i="10" s="1"/>
  <c r="S20" i="10"/>
  <c r="P20" i="10"/>
  <c r="L20" i="10"/>
  <c r="J20" i="10" s="1"/>
  <c r="K20" i="10" s="1"/>
  <c r="G20" i="10"/>
  <c r="AC20" i="10" s="1"/>
  <c r="D20" i="10"/>
  <c r="C20" i="10" s="1"/>
  <c r="Z19" i="10"/>
  <c r="AC19" i="10" s="1"/>
  <c r="Y19" i="10"/>
  <c r="U19" i="10"/>
  <c r="T19" i="10"/>
  <c r="R19" i="10"/>
  <c r="P19" i="10"/>
  <c r="S19" i="10" s="1"/>
  <c r="L19" i="10"/>
  <c r="J19" i="10" s="1"/>
  <c r="K19" i="10" s="1"/>
  <c r="G19" i="10"/>
  <c r="C19" i="10"/>
  <c r="AA18" i="10"/>
  <c r="Y18" i="10"/>
  <c r="T18" i="10"/>
  <c r="S18" i="10"/>
  <c r="Q18" i="10"/>
  <c r="P18" i="10"/>
  <c r="M18" i="10"/>
  <c r="L18" i="10" s="1"/>
  <c r="J18" i="10" s="1"/>
  <c r="G18" i="10"/>
  <c r="AC18" i="10" s="1"/>
  <c r="D18" i="10"/>
  <c r="Z17" i="10"/>
  <c r="Y17" i="10"/>
  <c r="T17" i="10"/>
  <c r="S17" i="10"/>
  <c r="P17" i="10"/>
  <c r="J17" i="10" s="1"/>
  <c r="L17" i="10"/>
  <c r="O17" i="10" s="1"/>
  <c r="G17" i="10"/>
  <c r="C17" i="10" s="1"/>
  <c r="D17" i="10"/>
  <c r="T16" i="10"/>
  <c r="G16" i="10"/>
  <c r="D16" i="10"/>
  <c r="C16" i="10"/>
  <c r="U16" i="10" s="1"/>
  <c r="Z15" i="10"/>
  <c r="Y15" i="10"/>
  <c r="V15" i="10"/>
  <c r="T15" i="10"/>
  <c r="U15" i="10" s="1"/>
  <c r="P15" i="10"/>
  <c r="O15" i="10"/>
  <c r="L15" i="10"/>
  <c r="J15" i="10"/>
  <c r="G15" i="10"/>
  <c r="D15" i="10"/>
  <c r="C15" i="10" s="1"/>
  <c r="Z14" i="10"/>
  <c r="T14" i="10"/>
  <c r="P14" i="10"/>
  <c r="L14" i="10"/>
  <c r="J14" i="10" s="1"/>
  <c r="G14" i="10"/>
  <c r="D14" i="10"/>
  <c r="Z13" i="10"/>
  <c r="T13" i="10"/>
  <c r="P13" i="10"/>
  <c r="L13" i="10"/>
  <c r="O13" i="10" s="1"/>
  <c r="G13" i="10"/>
  <c r="D13" i="10"/>
  <c r="Z12" i="10"/>
  <c r="Y12" i="10"/>
  <c r="T12" i="10"/>
  <c r="P12" i="10"/>
  <c r="L12" i="10"/>
  <c r="O12" i="10" s="1"/>
  <c r="J12" i="10"/>
  <c r="G12" i="10"/>
  <c r="C12" i="10" s="1"/>
  <c r="T11" i="10"/>
  <c r="P11" i="10"/>
  <c r="O11" i="10"/>
  <c r="L11" i="10"/>
  <c r="J11" i="10" s="1"/>
  <c r="G11" i="10"/>
  <c r="D11" i="10"/>
  <c r="AC10" i="10"/>
  <c r="Y10" i="10"/>
  <c r="T10" i="10"/>
  <c r="P10" i="10"/>
  <c r="S10" i="10" s="1"/>
  <c r="L10" i="10"/>
  <c r="O10" i="10" s="1"/>
  <c r="J10" i="10"/>
  <c r="K10" i="10" s="1"/>
  <c r="C10" i="10"/>
  <c r="U10" i="10" s="1"/>
  <c r="Z50" i="8"/>
  <c r="V50" i="8"/>
  <c r="P50" i="8"/>
  <c r="L50" i="8"/>
  <c r="G50" i="8"/>
  <c r="D50" i="8"/>
  <c r="V55" i="8"/>
  <c r="T55" i="8" s="1"/>
  <c r="P55" i="8"/>
  <c r="L55" i="8"/>
  <c r="O55" i="8" s="1"/>
  <c r="G55" i="8"/>
  <c r="Z90" i="8"/>
  <c r="T90" i="8" s="1"/>
  <c r="P90" i="8"/>
  <c r="L90" i="8"/>
  <c r="G90" i="8"/>
  <c r="D90" i="8"/>
  <c r="V88" i="8"/>
  <c r="Y88" i="8" s="1"/>
  <c r="P88" i="8"/>
  <c r="L88" i="8"/>
  <c r="G88" i="8"/>
  <c r="AC88" i="8" s="1"/>
  <c r="Z114" i="8"/>
  <c r="V114" i="8"/>
  <c r="P114" i="8"/>
  <c r="L114" i="8"/>
  <c r="G114" i="8"/>
  <c r="D114" i="8"/>
  <c r="V91" i="8"/>
  <c r="T91" i="8" s="1"/>
  <c r="P91" i="8"/>
  <c r="L91" i="8"/>
  <c r="G91" i="8"/>
  <c r="AC91" i="8" s="1"/>
  <c r="D91" i="8"/>
  <c r="AC80" i="8"/>
  <c r="V80" i="8"/>
  <c r="P80" i="8"/>
  <c r="S80" i="8" s="1"/>
  <c r="L80" i="8"/>
  <c r="O80" i="8" s="1"/>
  <c r="C80" i="8"/>
  <c r="Z33" i="8"/>
  <c r="V33" i="8"/>
  <c r="P33" i="8"/>
  <c r="L33" i="8"/>
  <c r="G33" i="8"/>
  <c r="D33" i="8"/>
  <c r="W24" i="8"/>
  <c r="T24" i="8"/>
  <c r="P24" i="8"/>
  <c r="L24" i="8"/>
  <c r="J24" i="8" s="1"/>
  <c r="G24" i="8"/>
  <c r="D24" i="8"/>
  <c r="T128" i="8"/>
  <c r="R128" i="8"/>
  <c r="P128" i="8" s="1"/>
  <c r="L128" i="8"/>
  <c r="G128" i="8"/>
  <c r="AC128" i="8" s="1"/>
  <c r="D128" i="8"/>
  <c r="Y128" i="8" s="1"/>
  <c r="AC78" i="8"/>
  <c r="T78" i="8"/>
  <c r="R78" i="8"/>
  <c r="P78" i="8" s="1"/>
  <c r="S78" i="8" s="1"/>
  <c r="L78" i="8"/>
  <c r="D78" i="8"/>
  <c r="C78" i="8" s="1"/>
  <c r="AC46" i="8"/>
  <c r="V46" i="8"/>
  <c r="P46" i="8"/>
  <c r="S46" i="8" s="1"/>
  <c r="L46" i="8"/>
  <c r="D46" i="8"/>
  <c r="C46" i="8" s="1"/>
  <c r="V100" i="8"/>
  <c r="P100" i="8"/>
  <c r="L100" i="8"/>
  <c r="G100" i="8"/>
  <c r="AC100" i="8" s="1"/>
  <c r="D100" i="8"/>
  <c r="V130" i="8"/>
  <c r="T130" i="8" s="1"/>
  <c r="P130" i="8"/>
  <c r="L130" i="8"/>
  <c r="G130" i="8"/>
  <c r="D130" i="8"/>
  <c r="W120" i="8"/>
  <c r="T120" i="8"/>
  <c r="R120" i="8"/>
  <c r="Q120" i="8"/>
  <c r="L120" i="8"/>
  <c r="G120" i="8"/>
  <c r="AC120" i="8" s="1"/>
  <c r="D120" i="8"/>
  <c r="V48" i="8"/>
  <c r="P48" i="8"/>
  <c r="L48" i="8"/>
  <c r="G48" i="8"/>
  <c r="AC48" i="8" s="1"/>
  <c r="D48" i="8"/>
  <c r="AC73" i="8"/>
  <c r="T73" i="8"/>
  <c r="P73" i="8"/>
  <c r="S73" i="8" s="1"/>
  <c r="L73" i="8"/>
  <c r="D73" i="8"/>
  <c r="C73" i="8" s="1"/>
  <c r="Z93" i="8"/>
  <c r="V93" i="8"/>
  <c r="P93" i="8"/>
  <c r="L93" i="8"/>
  <c r="J93" i="8" s="1"/>
  <c r="G93" i="8"/>
  <c r="D93" i="8"/>
  <c r="Z64" i="8"/>
  <c r="W64" i="8"/>
  <c r="V64" i="8" s="1"/>
  <c r="R64" i="8"/>
  <c r="P64" i="8" s="1"/>
  <c r="M64" i="8"/>
  <c r="L64" i="8" s="1"/>
  <c r="G64" i="8"/>
  <c r="D64" i="8"/>
  <c r="V47" i="8"/>
  <c r="T47" i="8" s="1"/>
  <c r="P47" i="8"/>
  <c r="L47" i="8"/>
  <c r="G47" i="8"/>
  <c r="AC47" i="8" s="1"/>
  <c r="D47" i="8"/>
  <c r="W70" i="8"/>
  <c r="V70" i="8" s="1"/>
  <c r="R70" i="8"/>
  <c r="P70" i="8" s="1"/>
  <c r="M70" i="8"/>
  <c r="L70" i="8" s="1"/>
  <c r="G70" i="8"/>
  <c r="AC70" i="8" s="1"/>
  <c r="D70" i="8"/>
  <c r="AC81" i="8"/>
  <c r="V81" i="8"/>
  <c r="T81" i="8" s="1"/>
  <c r="P81" i="8"/>
  <c r="S81" i="8" s="1"/>
  <c r="L81" i="8"/>
  <c r="D81" i="8"/>
  <c r="C81" i="8" s="1"/>
  <c r="W66" i="8"/>
  <c r="V66" i="8" s="1"/>
  <c r="P66" i="8"/>
  <c r="L66" i="8"/>
  <c r="G66" i="8"/>
  <c r="AC66" i="8" s="1"/>
  <c r="D66" i="8"/>
  <c r="Z92" i="8"/>
  <c r="V92" i="8"/>
  <c r="P92" i="8"/>
  <c r="L92" i="8"/>
  <c r="G92" i="8"/>
  <c r="D92" i="8"/>
  <c r="Z116" i="8"/>
  <c r="V116" i="8"/>
  <c r="P116" i="8"/>
  <c r="L116" i="8"/>
  <c r="G116" i="8"/>
  <c r="D116" i="8"/>
  <c r="V74" i="8"/>
  <c r="P74" i="8"/>
  <c r="L74" i="8"/>
  <c r="G74" i="8"/>
  <c r="AC74" i="8" s="1"/>
  <c r="D74" i="8"/>
  <c r="T97" i="8"/>
  <c r="P97" i="8"/>
  <c r="L97" i="8"/>
  <c r="G97" i="8"/>
  <c r="AC97" i="8" s="1"/>
  <c r="D97" i="8"/>
  <c r="W49" i="8"/>
  <c r="T49" i="8"/>
  <c r="P49" i="8"/>
  <c r="L49" i="8"/>
  <c r="G49" i="8"/>
  <c r="D49" i="8"/>
  <c r="Y49" i="8" s="1"/>
  <c r="Z126" i="8"/>
  <c r="P126" i="8"/>
  <c r="L126" i="8"/>
  <c r="G126" i="8"/>
  <c r="D126" i="8"/>
  <c r="C126" i="8" s="1"/>
  <c r="Z42" i="8"/>
  <c r="T42" i="8" s="1"/>
  <c r="P42" i="8"/>
  <c r="L42" i="8"/>
  <c r="G42" i="8"/>
  <c r="D42" i="8"/>
  <c r="Z76" i="8"/>
  <c r="V76" i="8"/>
  <c r="P76" i="8"/>
  <c r="L76" i="8"/>
  <c r="G76" i="8"/>
  <c r="D76" i="8"/>
  <c r="Z23" i="8"/>
  <c r="V23" i="8"/>
  <c r="P23" i="8"/>
  <c r="L23" i="8"/>
  <c r="G23" i="8"/>
  <c r="D23" i="8"/>
  <c r="W56" i="8"/>
  <c r="R56" i="8"/>
  <c r="AB56" i="8" s="1"/>
  <c r="Z56" i="8" s="1"/>
  <c r="L56" i="8"/>
  <c r="G56" i="8"/>
  <c r="D56" i="8"/>
  <c r="Y56" i="8" s="1"/>
  <c r="T41" i="8"/>
  <c r="P41" i="8"/>
  <c r="L41" i="8"/>
  <c r="G41" i="8"/>
  <c r="D41" i="8"/>
  <c r="Y41" i="8" s="1"/>
  <c r="Z39" i="8"/>
  <c r="V39" i="8"/>
  <c r="R39" i="8"/>
  <c r="P39" i="8" s="1"/>
  <c r="L39" i="8"/>
  <c r="G39" i="8"/>
  <c r="D39" i="8"/>
  <c r="T37" i="8"/>
  <c r="P37" i="8"/>
  <c r="L37" i="8"/>
  <c r="G37" i="8"/>
  <c r="AC37" i="8" s="1"/>
  <c r="D37" i="8"/>
  <c r="Y37" i="8" s="1"/>
  <c r="T82" i="8"/>
  <c r="P82" i="8"/>
  <c r="L82" i="8"/>
  <c r="G82" i="8"/>
  <c r="AC82" i="8" s="1"/>
  <c r="D82" i="8"/>
  <c r="Y82" i="8" s="1"/>
  <c r="W106" i="8"/>
  <c r="T106" i="8"/>
  <c r="P106" i="8"/>
  <c r="L106" i="8"/>
  <c r="G106" i="8"/>
  <c r="AC106" i="8" s="1"/>
  <c r="D106" i="8"/>
  <c r="Y106" i="8" s="1"/>
  <c r="T54" i="8"/>
  <c r="P54" i="8"/>
  <c r="M54" i="8"/>
  <c r="L54" i="8" s="1"/>
  <c r="G54" i="8"/>
  <c r="AC54" i="8" s="1"/>
  <c r="D54" i="8"/>
  <c r="Y54" i="8" s="1"/>
  <c r="AB105" i="8"/>
  <c r="AA105" i="8"/>
  <c r="V105" i="8"/>
  <c r="T105" i="8" s="1"/>
  <c r="P105" i="8"/>
  <c r="L105" i="8"/>
  <c r="G105" i="8"/>
  <c r="D105" i="8"/>
  <c r="V121" i="8"/>
  <c r="T121" i="8" s="1"/>
  <c r="P121" i="8"/>
  <c r="L121" i="8"/>
  <c r="G121" i="8"/>
  <c r="AC121" i="8" s="1"/>
  <c r="D121" i="8"/>
  <c r="V109" i="8"/>
  <c r="T109" i="8" s="1"/>
  <c r="P109" i="8"/>
  <c r="L109" i="8"/>
  <c r="G109" i="8"/>
  <c r="AC109" i="8" s="1"/>
  <c r="D109" i="8"/>
  <c r="V51" i="8"/>
  <c r="P51" i="8"/>
  <c r="L51" i="8"/>
  <c r="G51" i="8"/>
  <c r="D51" i="8"/>
  <c r="V58" i="8"/>
  <c r="T58" i="8" s="1"/>
  <c r="P58" i="8"/>
  <c r="L58" i="8"/>
  <c r="J58" i="8" s="1"/>
  <c r="G58" i="8"/>
  <c r="AC58" i="8" s="1"/>
  <c r="D58" i="8"/>
  <c r="V67" i="8"/>
  <c r="T67" i="8" s="1"/>
  <c r="P67" i="8"/>
  <c r="L67" i="8"/>
  <c r="G67" i="8"/>
  <c r="AC67" i="8" s="1"/>
  <c r="D67" i="8"/>
  <c r="T95" i="8"/>
  <c r="Q95" i="8"/>
  <c r="P95" i="8" s="1"/>
  <c r="L95" i="8"/>
  <c r="G95" i="8"/>
  <c r="AC95" i="8" s="1"/>
  <c r="D95" i="8"/>
  <c r="V77" i="8"/>
  <c r="T77" i="8" s="1"/>
  <c r="P77" i="8"/>
  <c r="L77" i="8"/>
  <c r="G77" i="8"/>
  <c r="AC77" i="8" s="1"/>
  <c r="D77" i="8"/>
  <c r="V22" i="8"/>
  <c r="T22" i="8" s="1"/>
  <c r="P22" i="8"/>
  <c r="L22" i="8"/>
  <c r="G22" i="8"/>
  <c r="AC22" i="8" s="1"/>
  <c r="D22" i="8"/>
  <c r="Z34" i="8"/>
  <c r="V34" i="8"/>
  <c r="T34" i="8" s="1"/>
  <c r="P34" i="8"/>
  <c r="L34" i="8"/>
  <c r="G34" i="8"/>
  <c r="D34" i="8"/>
  <c r="V111" i="8"/>
  <c r="T111" i="8" s="1"/>
  <c r="P111" i="8"/>
  <c r="L111" i="8"/>
  <c r="G111" i="8"/>
  <c r="AC111" i="8" s="1"/>
  <c r="D111" i="8"/>
  <c r="V85" i="8"/>
  <c r="T85" i="8" s="1"/>
  <c r="P85" i="8"/>
  <c r="L85" i="8"/>
  <c r="G85" i="8"/>
  <c r="AC85" i="8" s="1"/>
  <c r="D85" i="8"/>
  <c r="V108" i="8"/>
  <c r="T108" i="8" s="1"/>
  <c r="P108" i="8"/>
  <c r="L108" i="8"/>
  <c r="G108" i="8"/>
  <c r="AC108" i="8" s="1"/>
  <c r="D108" i="8"/>
  <c r="V86" i="8"/>
  <c r="T86" i="8" s="1"/>
  <c r="P86" i="8"/>
  <c r="L86" i="8"/>
  <c r="G86" i="8"/>
  <c r="AC86" i="8" s="1"/>
  <c r="D86" i="8"/>
  <c r="C86" i="8" s="1"/>
  <c r="V112" i="8"/>
  <c r="T112" i="8" s="1"/>
  <c r="P112" i="8"/>
  <c r="L112" i="8"/>
  <c r="G112" i="8"/>
  <c r="AC112" i="8" s="1"/>
  <c r="D112" i="8"/>
  <c r="AA124" i="8"/>
  <c r="V124" i="8"/>
  <c r="T124" i="8" s="1"/>
  <c r="R124" i="8"/>
  <c r="P124" i="8" s="1"/>
  <c r="L124" i="8"/>
  <c r="G124" i="8"/>
  <c r="AC124" i="8" s="1"/>
  <c r="D124" i="8"/>
  <c r="V89" i="8"/>
  <c r="T89" i="8" s="1"/>
  <c r="R89" i="8"/>
  <c r="AB89" i="8" s="1"/>
  <c r="Q89" i="8"/>
  <c r="AA89" i="8" s="1"/>
  <c r="L89" i="8"/>
  <c r="G89" i="8"/>
  <c r="D89" i="8"/>
  <c r="V110" i="8"/>
  <c r="T110" i="8" s="1"/>
  <c r="P110" i="8"/>
  <c r="L110" i="8"/>
  <c r="G110" i="8"/>
  <c r="AC110" i="8" s="1"/>
  <c r="D110" i="8"/>
  <c r="Z25" i="8"/>
  <c r="V25" i="8"/>
  <c r="P25" i="8"/>
  <c r="L25" i="8"/>
  <c r="G25" i="8"/>
  <c r="D25" i="8"/>
  <c r="V21" i="8"/>
  <c r="T21" i="8" s="1"/>
  <c r="P21" i="8"/>
  <c r="L21" i="8"/>
  <c r="G21" i="8"/>
  <c r="AC21" i="8" s="1"/>
  <c r="D21" i="8"/>
  <c r="V113" i="8"/>
  <c r="P113" i="8"/>
  <c r="L113" i="8"/>
  <c r="G113" i="8"/>
  <c r="AC113" i="8" s="1"/>
  <c r="D113" i="8"/>
  <c r="V60" i="8"/>
  <c r="T60" i="8" s="1"/>
  <c r="P60" i="8"/>
  <c r="L60" i="8"/>
  <c r="G60" i="8"/>
  <c r="AC60" i="8" s="1"/>
  <c r="D60" i="8"/>
  <c r="V28" i="8"/>
  <c r="T28" i="8" s="1"/>
  <c r="P28" i="8"/>
  <c r="L28" i="8"/>
  <c r="G28" i="8"/>
  <c r="AC28" i="8" s="1"/>
  <c r="D28" i="8"/>
  <c r="V103" i="8"/>
  <c r="T103" i="8" s="1"/>
  <c r="P103" i="8"/>
  <c r="L103" i="8"/>
  <c r="G103" i="8"/>
  <c r="D103" i="8"/>
  <c r="AB52" i="8"/>
  <c r="AA52" i="8"/>
  <c r="V52" i="8"/>
  <c r="T52" i="8" s="1"/>
  <c r="P52" i="8"/>
  <c r="L52" i="8"/>
  <c r="G52" i="8"/>
  <c r="AC52" i="8" s="1"/>
  <c r="D52" i="8"/>
  <c r="V119" i="8"/>
  <c r="T119" i="8" s="1"/>
  <c r="R119" i="8"/>
  <c r="Q119" i="8"/>
  <c r="L119" i="8"/>
  <c r="G119" i="8"/>
  <c r="AC119" i="8" s="1"/>
  <c r="D119" i="8"/>
  <c r="Z30" i="8"/>
  <c r="P30" i="8"/>
  <c r="L30" i="8"/>
  <c r="G30" i="8"/>
  <c r="D30" i="8"/>
  <c r="Y30" i="8" s="1"/>
  <c r="Z44" i="8"/>
  <c r="V44" i="8"/>
  <c r="P44" i="8"/>
  <c r="L44" i="8"/>
  <c r="G44" i="8"/>
  <c r="D44" i="8"/>
  <c r="R20" i="8"/>
  <c r="Q20" i="8"/>
  <c r="AA20" i="8" s="1"/>
  <c r="M20" i="8"/>
  <c r="G20" i="8"/>
  <c r="AC20" i="8" s="1"/>
  <c r="D20" i="8"/>
  <c r="V27" i="8"/>
  <c r="P27" i="8"/>
  <c r="L27" i="8"/>
  <c r="G27" i="8"/>
  <c r="AC27" i="8" s="1"/>
  <c r="D27" i="8"/>
  <c r="V79" i="8"/>
  <c r="T79" i="8" s="1"/>
  <c r="P79" i="8"/>
  <c r="L79" i="8"/>
  <c r="G79" i="8"/>
  <c r="AC79" i="8" s="1"/>
  <c r="D79" i="8"/>
  <c r="AB43" i="8"/>
  <c r="W43" i="8"/>
  <c r="V43" i="8" s="1"/>
  <c r="Q43" i="8"/>
  <c r="AA43" i="8" s="1"/>
  <c r="L43" i="8"/>
  <c r="G43" i="8"/>
  <c r="D43" i="8"/>
  <c r="V65" i="8"/>
  <c r="P65" i="8"/>
  <c r="L65" i="8"/>
  <c r="G65" i="8"/>
  <c r="AC65" i="8" s="1"/>
  <c r="D65" i="8"/>
  <c r="V72" i="8"/>
  <c r="T72" i="8" s="1"/>
  <c r="P72" i="8"/>
  <c r="L72" i="8"/>
  <c r="G72" i="8"/>
  <c r="AC72" i="8" s="1"/>
  <c r="D72" i="8"/>
  <c r="V26" i="8"/>
  <c r="P26" i="8"/>
  <c r="L26" i="8"/>
  <c r="G26" i="8"/>
  <c r="AC26" i="8" s="1"/>
  <c r="D26" i="8"/>
  <c r="T38" i="8"/>
  <c r="P38" i="8"/>
  <c r="L38" i="8"/>
  <c r="G38" i="8"/>
  <c r="AC38" i="8" s="1"/>
  <c r="D38" i="8"/>
  <c r="Y38" i="8" s="1"/>
  <c r="W62" i="8"/>
  <c r="T62" i="8"/>
  <c r="Q62" i="8"/>
  <c r="P62" i="8" s="1"/>
  <c r="L62" i="8"/>
  <c r="G62" i="8"/>
  <c r="AC62" i="8" s="1"/>
  <c r="D62" i="8"/>
  <c r="Y62" i="8" s="1"/>
  <c r="Z59" i="8"/>
  <c r="T59" i="8" s="1"/>
  <c r="P59" i="8"/>
  <c r="L59" i="8"/>
  <c r="G59" i="8"/>
  <c r="D59" i="8"/>
  <c r="Y59" i="8" s="1"/>
  <c r="Z71" i="8"/>
  <c r="T71" i="8" s="1"/>
  <c r="P71" i="8"/>
  <c r="L71" i="8"/>
  <c r="G71" i="8"/>
  <c r="D71" i="8"/>
  <c r="T57" i="8"/>
  <c r="Q57" i="8"/>
  <c r="P57" i="8" s="1"/>
  <c r="L57" i="8"/>
  <c r="G57" i="8"/>
  <c r="AC57" i="8" s="1"/>
  <c r="D57" i="8"/>
  <c r="Y57" i="8" s="1"/>
  <c r="V99" i="8"/>
  <c r="T99" i="8" s="1"/>
  <c r="P99" i="8"/>
  <c r="L99" i="8"/>
  <c r="G99" i="8"/>
  <c r="AC99" i="8" s="1"/>
  <c r="D99" i="8"/>
  <c r="V98" i="8"/>
  <c r="T98" i="8" s="1"/>
  <c r="P98" i="8"/>
  <c r="L98" i="8"/>
  <c r="G98" i="8"/>
  <c r="AC98" i="8" s="1"/>
  <c r="D98" i="8"/>
  <c r="V83" i="8"/>
  <c r="T83" i="8" s="1"/>
  <c r="P83" i="8"/>
  <c r="L83" i="8"/>
  <c r="G83" i="8"/>
  <c r="D83" i="8"/>
  <c r="AB69" i="8"/>
  <c r="AA69" i="8"/>
  <c r="V69" i="8"/>
  <c r="T69" i="8" s="1"/>
  <c r="R69" i="8"/>
  <c r="Q69" i="8"/>
  <c r="L69" i="8"/>
  <c r="G69" i="8"/>
  <c r="AC69" i="8" s="1"/>
  <c r="D69" i="8"/>
  <c r="V96" i="8"/>
  <c r="P96" i="8"/>
  <c r="L96" i="8"/>
  <c r="G96" i="8"/>
  <c r="AC96" i="8" s="1"/>
  <c r="D96" i="8"/>
  <c r="V102" i="8"/>
  <c r="P102" i="8"/>
  <c r="L102" i="8"/>
  <c r="G102" i="8"/>
  <c r="AC102" i="8" s="1"/>
  <c r="D102" i="8"/>
  <c r="T115" i="8"/>
  <c r="P115" i="8"/>
  <c r="L115" i="8"/>
  <c r="G115" i="8"/>
  <c r="AC115" i="8" s="1"/>
  <c r="D115" i="8"/>
  <c r="Y115" i="8" s="1"/>
  <c r="V125" i="8"/>
  <c r="T125" i="8" s="1"/>
  <c r="P125" i="8"/>
  <c r="L125" i="8"/>
  <c r="G125" i="8"/>
  <c r="AC125" i="8" s="1"/>
  <c r="D125" i="8"/>
  <c r="Z19" i="8"/>
  <c r="V19" i="8"/>
  <c r="P19" i="8"/>
  <c r="L19" i="8"/>
  <c r="G19" i="8"/>
  <c r="D19" i="8"/>
  <c r="T84" i="8"/>
  <c r="P84" i="8"/>
  <c r="L84" i="8"/>
  <c r="G84" i="8"/>
  <c r="AC84" i="8" s="1"/>
  <c r="D84" i="8"/>
  <c r="Z94" i="8"/>
  <c r="T94" i="8" s="1"/>
  <c r="P94" i="8"/>
  <c r="L94" i="8"/>
  <c r="G94" i="8"/>
  <c r="D94" i="8"/>
  <c r="Y94" i="8" s="1"/>
  <c r="Z68" i="8"/>
  <c r="T68" i="8" s="1"/>
  <c r="P68" i="8"/>
  <c r="L68" i="8"/>
  <c r="G68" i="8"/>
  <c r="D68" i="8"/>
  <c r="Y68" i="8" s="1"/>
  <c r="Z18" i="8"/>
  <c r="P18" i="8"/>
  <c r="L18" i="8"/>
  <c r="G18" i="8"/>
  <c r="D18" i="8"/>
  <c r="Y18" i="8" s="1"/>
  <c r="Z17" i="8"/>
  <c r="V17" i="8"/>
  <c r="P17" i="8"/>
  <c r="L17" i="8"/>
  <c r="G17" i="8"/>
  <c r="D17" i="8"/>
  <c r="V45" i="8"/>
  <c r="P45" i="8"/>
  <c r="M45" i="8"/>
  <c r="L45" i="8" s="1"/>
  <c r="G45" i="8"/>
  <c r="AC45" i="8" s="1"/>
  <c r="D45" i="8"/>
  <c r="V36" i="8"/>
  <c r="P36" i="8"/>
  <c r="L36" i="8"/>
  <c r="G36" i="8"/>
  <c r="AC36" i="8" s="1"/>
  <c r="D36" i="8"/>
  <c r="Z117" i="8"/>
  <c r="T117" i="8" s="1"/>
  <c r="P117" i="8"/>
  <c r="L117" i="8"/>
  <c r="G117" i="8"/>
  <c r="D117" i="8"/>
  <c r="Y117" i="8" s="1"/>
  <c r="Z16" i="8"/>
  <c r="V16" i="8"/>
  <c r="P16" i="8"/>
  <c r="L16" i="8"/>
  <c r="G16" i="8"/>
  <c r="D16" i="8"/>
  <c r="Z63" i="8"/>
  <c r="T63" i="8" s="1"/>
  <c r="P63" i="8"/>
  <c r="L63" i="8"/>
  <c r="G63" i="8"/>
  <c r="D63" i="8"/>
  <c r="C63" i="8" s="1"/>
  <c r="Z35" i="8"/>
  <c r="T35" i="8" s="1"/>
  <c r="R35" i="8"/>
  <c r="Q35" i="8"/>
  <c r="M35" i="8"/>
  <c r="L35" i="8" s="1"/>
  <c r="G35" i="8"/>
  <c r="D35" i="8"/>
  <c r="Y35" i="8" s="1"/>
  <c r="Z107" i="8"/>
  <c r="T107" i="8" s="1"/>
  <c r="P107" i="8"/>
  <c r="L107" i="8"/>
  <c r="G107" i="8"/>
  <c r="D107" i="8"/>
  <c r="Y107" i="8" s="1"/>
  <c r="Z101" i="8"/>
  <c r="T101" i="8" s="1"/>
  <c r="Y101" i="8"/>
  <c r="P101" i="8"/>
  <c r="L101" i="8"/>
  <c r="O101" i="8" s="1"/>
  <c r="G101" i="8"/>
  <c r="C101" i="8" s="1"/>
  <c r="Z15" i="8"/>
  <c r="T15" i="8" s="1"/>
  <c r="Y15" i="8"/>
  <c r="P15" i="8"/>
  <c r="S15" i="8" s="1"/>
  <c r="M15" i="8"/>
  <c r="L15" i="8" s="1"/>
  <c r="C15" i="8"/>
  <c r="V40" i="8"/>
  <c r="P40" i="8"/>
  <c r="L40" i="8"/>
  <c r="G40" i="8"/>
  <c r="AC40" i="8" s="1"/>
  <c r="D40" i="8"/>
  <c r="Z61" i="8"/>
  <c r="P61" i="8"/>
  <c r="L61" i="8"/>
  <c r="G61" i="8"/>
  <c r="D61" i="8"/>
  <c r="Z122" i="8"/>
  <c r="AC122" i="8" s="1"/>
  <c r="V122" i="8"/>
  <c r="P122" i="8"/>
  <c r="S122" i="8" s="1"/>
  <c r="L122" i="8"/>
  <c r="D122" i="8"/>
  <c r="C122" i="8" s="1"/>
  <c r="Z14" i="8"/>
  <c r="T14" i="8" s="1"/>
  <c r="Y14" i="8"/>
  <c r="P14" i="8"/>
  <c r="L14" i="8"/>
  <c r="G14" i="8"/>
  <c r="C14" i="8" s="1"/>
  <c r="V129" i="8"/>
  <c r="T129" i="8" s="1"/>
  <c r="P129" i="8"/>
  <c r="L129" i="8"/>
  <c r="G129" i="8"/>
  <c r="AC129" i="8" s="1"/>
  <c r="D129" i="8"/>
  <c r="V31" i="8"/>
  <c r="T31" i="8" s="1"/>
  <c r="P31" i="8"/>
  <c r="L31" i="8"/>
  <c r="G31" i="8"/>
  <c r="AC31" i="8" s="1"/>
  <c r="D31" i="8"/>
  <c r="Z127" i="8"/>
  <c r="T127" i="8" s="1"/>
  <c r="Y127" i="8"/>
  <c r="R127" i="8"/>
  <c r="P127" i="8" s="1"/>
  <c r="L127" i="8"/>
  <c r="O127" i="8" s="1"/>
  <c r="G127" i="8"/>
  <c r="C127" i="8" s="1"/>
  <c r="AA123" i="8"/>
  <c r="T123" i="8"/>
  <c r="Q123" i="8"/>
  <c r="P123" i="8" s="1"/>
  <c r="M123" i="8"/>
  <c r="L123" i="8" s="1"/>
  <c r="G123" i="8"/>
  <c r="AC123" i="8" s="1"/>
  <c r="D123" i="8"/>
  <c r="Y123" i="8" s="1"/>
  <c r="Z53" i="8"/>
  <c r="T53" i="8" s="1"/>
  <c r="P53" i="8"/>
  <c r="L53" i="8"/>
  <c r="G53" i="8"/>
  <c r="D53" i="8"/>
  <c r="Y53" i="8" s="1"/>
  <c r="T29" i="8"/>
  <c r="G29" i="8"/>
  <c r="D29" i="8"/>
  <c r="Z13" i="8"/>
  <c r="V13" i="8"/>
  <c r="P13" i="8"/>
  <c r="L13" i="8"/>
  <c r="G13" i="8"/>
  <c r="D13" i="8"/>
  <c r="Z75" i="8"/>
  <c r="T75" i="8" s="1"/>
  <c r="P75" i="8"/>
  <c r="L75" i="8"/>
  <c r="G75" i="8"/>
  <c r="D75" i="8"/>
  <c r="Z12" i="8"/>
  <c r="T12" i="8" s="1"/>
  <c r="P12" i="8"/>
  <c r="L12" i="8"/>
  <c r="G12" i="8"/>
  <c r="D12" i="8"/>
  <c r="Z32" i="8"/>
  <c r="T32" i="8" s="1"/>
  <c r="Y32" i="8"/>
  <c r="P32" i="8"/>
  <c r="L32" i="8"/>
  <c r="O32" i="8" s="1"/>
  <c r="G32" i="8"/>
  <c r="C32" i="8" s="1"/>
  <c r="T104" i="8"/>
  <c r="P104" i="8"/>
  <c r="L104" i="8"/>
  <c r="G104" i="8"/>
  <c r="AC104" i="8" s="1"/>
  <c r="D104" i="8"/>
  <c r="Y104" i="8" s="1"/>
  <c r="AC118" i="8"/>
  <c r="Y118" i="8"/>
  <c r="T118" i="8"/>
  <c r="P118" i="8"/>
  <c r="S118" i="8" s="1"/>
  <c r="L118" i="8"/>
  <c r="C118" i="8"/>
  <c r="O13" i="8" l="1"/>
  <c r="P69" i="8"/>
  <c r="J99" i="8"/>
  <c r="C20" i="8"/>
  <c r="O35" i="8"/>
  <c r="T16" i="8"/>
  <c r="C45" i="8"/>
  <c r="T116" i="8"/>
  <c r="J34" i="8"/>
  <c r="C58" i="8"/>
  <c r="K58" i="8" s="1"/>
  <c r="C92" i="8"/>
  <c r="O53" i="8"/>
  <c r="C35" i="8"/>
  <c r="U35" i="8" s="1"/>
  <c r="O100" i="8"/>
  <c r="J14" i="8"/>
  <c r="K14" i="8" s="1"/>
  <c r="O115" i="8"/>
  <c r="J42" i="8"/>
  <c r="U118" i="8"/>
  <c r="Y100" i="8"/>
  <c r="P35" i="8"/>
  <c r="J35" i="8" s="1"/>
  <c r="O94" i="8"/>
  <c r="J19" i="8"/>
  <c r="C98" i="8"/>
  <c r="U98" i="8" s="1"/>
  <c r="C26" i="8"/>
  <c r="C53" i="8"/>
  <c r="U53" i="8" s="1"/>
  <c r="AC39" i="8"/>
  <c r="C124" i="8"/>
  <c r="U124" i="8" s="1"/>
  <c r="C67" i="8"/>
  <c r="C50" i="8"/>
  <c r="C72" i="8"/>
  <c r="U72" i="8" s="1"/>
  <c r="C28" i="8"/>
  <c r="U28" i="8" s="1"/>
  <c r="Y48" i="8"/>
  <c r="S67" i="8"/>
  <c r="O48" i="8"/>
  <c r="C79" i="8"/>
  <c r="U79" i="8" s="1"/>
  <c r="S100" i="8"/>
  <c r="C44" i="8"/>
  <c r="C103" i="8"/>
  <c r="U103" i="8" s="1"/>
  <c r="J111" i="8"/>
  <c r="S116" i="8"/>
  <c r="O50" i="8"/>
  <c r="O56" i="8"/>
  <c r="J22" i="8"/>
  <c r="P56" i="8"/>
  <c r="S56" i="8" s="1"/>
  <c r="T33" i="8"/>
  <c r="C114" i="8"/>
  <c r="Y50" i="8"/>
  <c r="Y126" i="8"/>
  <c r="S63" i="8"/>
  <c r="P43" i="8"/>
  <c r="S43" i="8" s="1"/>
  <c r="J27" i="8"/>
  <c r="C113" i="8"/>
  <c r="C34" i="8"/>
  <c r="U34" i="8" s="1"/>
  <c r="C74" i="8"/>
  <c r="O126" i="8"/>
  <c r="U63" i="8"/>
  <c r="C36" i="8"/>
  <c r="J17" i="8"/>
  <c r="O96" i="8"/>
  <c r="S82" i="8"/>
  <c r="J118" i="8"/>
  <c r="K118" i="8" s="1"/>
  <c r="S31" i="8"/>
  <c r="O97" i="8"/>
  <c r="O84" i="8"/>
  <c r="O28" i="8"/>
  <c r="S34" i="8"/>
  <c r="C106" i="8"/>
  <c r="U106" i="8" s="1"/>
  <c r="C120" i="8"/>
  <c r="U120" i="8" s="1"/>
  <c r="S125" i="8"/>
  <c r="AC61" i="8"/>
  <c r="C69" i="8"/>
  <c r="U69" i="8" s="1"/>
  <c r="C65" i="8"/>
  <c r="J30" i="8"/>
  <c r="C110" i="8"/>
  <c r="U110" i="8" s="1"/>
  <c r="C109" i="8"/>
  <c r="U109" i="8" s="1"/>
  <c r="C19" i="8"/>
  <c r="Z43" i="8"/>
  <c r="T43" i="8" s="1"/>
  <c r="S51" i="8"/>
  <c r="J126" i="8"/>
  <c r="K126" i="8" s="1"/>
  <c r="J97" i="8"/>
  <c r="K97" i="8" s="1"/>
  <c r="C40" i="8"/>
  <c r="S101" i="8"/>
  <c r="S35" i="8"/>
  <c r="J36" i="8"/>
  <c r="J113" i="8"/>
  <c r="O51" i="8"/>
  <c r="T39" i="8"/>
  <c r="T76" i="8"/>
  <c r="O47" i="8"/>
  <c r="O14" i="8"/>
  <c r="J61" i="8"/>
  <c r="U101" i="8"/>
  <c r="U67" i="8"/>
  <c r="J40" i="8"/>
  <c r="O23" i="8"/>
  <c r="S69" i="8"/>
  <c r="U15" i="8"/>
  <c r="J107" i="8"/>
  <c r="J102" i="8"/>
  <c r="AC34" i="8"/>
  <c r="Y92" i="8"/>
  <c r="S114" i="8"/>
  <c r="Y28" i="8"/>
  <c r="Y85" i="8"/>
  <c r="S92" i="8"/>
  <c r="S93" i="8"/>
  <c r="S127" i="8"/>
  <c r="O63" i="8"/>
  <c r="S79" i="8"/>
  <c r="O95" i="8"/>
  <c r="AC92" i="8"/>
  <c r="AC64" i="8"/>
  <c r="AC93" i="8"/>
  <c r="S55" i="8"/>
  <c r="S54" i="8"/>
  <c r="J28" i="8"/>
  <c r="AC33" i="8"/>
  <c r="S47" i="8"/>
  <c r="S48" i="8"/>
  <c r="AC114" i="8"/>
  <c r="J55" i="8"/>
  <c r="Y67" i="8"/>
  <c r="O74" i="8"/>
  <c r="S124" i="8"/>
  <c r="S86" i="8"/>
  <c r="Y63" i="8"/>
  <c r="J68" i="8"/>
  <c r="J84" i="8"/>
  <c r="C99" i="8"/>
  <c r="U99" i="8" s="1"/>
  <c r="C27" i="8"/>
  <c r="S60" i="8"/>
  <c r="C25" i="8"/>
  <c r="S111" i="8"/>
  <c r="C121" i="8"/>
  <c r="U121" i="8" s="1"/>
  <c r="C39" i="8"/>
  <c r="C97" i="8"/>
  <c r="U97" i="8" s="1"/>
  <c r="Y78" i="8"/>
  <c r="O118" i="8"/>
  <c r="O24" i="8"/>
  <c r="Y55" i="8"/>
  <c r="C115" i="8"/>
  <c r="U115" i="8" s="1"/>
  <c r="S57" i="8"/>
  <c r="O65" i="8"/>
  <c r="O52" i="8"/>
  <c r="Y60" i="8"/>
  <c r="C89" i="8"/>
  <c r="U89" i="8" s="1"/>
  <c r="C108" i="8"/>
  <c r="U108" i="8" s="1"/>
  <c r="O90" i="8"/>
  <c r="C129" i="8"/>
  <c r="J122" i="8"/>
  <c r="K122" i="8" s="1"/>
  <c r="O40" i="8"/>
  <c r="S16" i="8"/>
  <c r="T17" i="8"/>
  <c r="O19" i="8"/>
  <c r="J79" i="8"/>
  <c r="P20" i="8"/>
  <c r="S20" i="8" s="1"/>
  <c r="C22" i="8"/>
  <c r="U22" i="8" s="1"/>
  <c r="Y51" i="8"/>
  <c r="S76" i="8"/>
  <c r="C116" i="8"/>
  <c r="C66" i="8"/>
  <c r="C100" i="8"/>
  <c r="J114" i="8"/>
  <c r="S90" i="8"/>
  <c r="Y65" i="8"/>
  <c r="J64" i="8"/>
  <c r="C12" i="8"/>
  <c r="U12" i="8" s="1"/>
  <c r="C13" i="8"/>
  <c r="J129" i="8"/>
  <c r="T122" i="8"/>
  <c r="U122" i="8" s="1"/>
  <c r="C107" i="8"/>
  <c r="U107" i="8" s="1"/>
  <c r="C43" i="8"/>
  <c r="C119" i="8"/>
  <c r="U119" i="8" s="1"/>
  <c r="S28" i="8"/>
  <c r="J112" i="8"/>
  <c r="J108" i="8"/>
  <c r="C105" i="8"/>
  <c r="U105" i="8" s="1"/>
  <c r="C23" i="8"/>
  <c r="P120" i="8"/>
  <c r="S120" i="8" s="1"/>
  <c r="C83" i="8"/>
  <c r="U83" i="8" s="1"/>
  <c r="T25" i="8"/>
  <c r="O58" i="8"/>
  <c r="C41" i="8"/>
  <c r="U41" i="8" s="1"/>
  <c r="C123" i="8"/>
  <c r="U123" i="8" s="1"/>
  <c r="Y96" i="8"/>
  <c r="O83" i="8"/>
  <c r="O44" i="8"/>
  <c r="AC89" i="8"/>
  <c r="O41" i="8"/>
  <c r="Y97" i="8"/>
  <c r="Y13" i="8"/>
  <c r="AC127" i="8"/>
  <c r="S45" i="8"/>
  <c r="C125" i="8"/>
  <c r="U125" i="8" s="1"/>
  <c r="C60" i="8"/>
  <c r="U60" i="8" s="1"/>
  <c r="S37" i="8"/>
  <c r="S41" i="8"/>
  <c r="C33" i="8"/>
  <c r="S88" i="8"/>
  <c r="S72" i="8"/>
  <c r="S27" i="8"/>
  <c r="O85" i="8"/>
  <c r="J49" i="8"/>
  <c r="O128" i="8"/>
  <c r="J33" i="8"/>
  <c r="S91" i="8"/>
  <c r="T88" i="8"/>
  <c r="C75" i="8"/>
  <c r="U75" i="8" s="1"/>
  <c r="C29" i="8"/>
  <c r="U29" i="8" s="1"/>
  <c r="T61" i="8"/>
  <c r="C17" i="8"/>
  <c r="C68" i="8"/>
  <c r="U68" i="8" s="1"/>
  <c r="C102" i="8"/>
  <c r="S38" i="8"/>
  <c r="J60" i="8"/>
  <c r="J21" i="8"/>
  <c r="J81" i="8"/>
  <c r="K81" i="8" s="1"/>
  <c r="J130" i="8"/>
  <c r="S128" i="8"/>
  <c r="AC56" i="8"/>
  <c r="T56" i="8"/>
  <c r="J92" i="8"/>
  <c r="K92" i="8" s="1"/>
  <c r="C64" i="8"/>
  <c r="J78" i="8"/>
  <c r="K78" i="8" s="1"/>
  <c r="J91" i="8"/>
  <c r="S61" i="8"/>
  <c r="J15" i="8"/>
  <c r="K15" i="8" s="1"/>
  <c r="S84" i="8"/>
  <c r="T96" i="8"/>
  <c r="C30" i="8"/>
  <c r="J51" i="8"/>
  <c r="J82" i="8"/>
  <c r="J41" i="8"/>
  <c r="J56" i="8"/>
  <c r="AC42" i="8"/>
  <c r="J48" i="8"/>
  <c r="C130" i="8"/>
  <c r="T100" i="8"/>
  <c r="O78" i="8"/>
  <c r="S24" i="8"/>
  <c r="O33" i="8"/>
  <c r="J50" i="8"/>
  <c r="S59" i="8"/>
  <c r="C31" i="8"/>
  <c r="U31" i="8" s="1"/>
  <c r="O122" i="8"/>
  <c r="C16" i="8"/>
  <c r="U16" i="8" s="1"/>
  <c r="S83" i="8"/>
  <c r="S99" i="8"/>
  <c r="C71" i="8"/>
  <c r="U71" i="8" s="1"/>
  <c r="C62" i="8"/>
  <c r="U62" i="8" s="1"/>
  <c r="Y79" i="8"/>
  <c r="O103" i="8"/>
  <c r="O110" i="8"/>
  <c r="O108" i="8"/>
  <c r="C77" i="8"/>
  <c r="U77" i="8" s="1"/>
  <c r="O39" i="8"/>
  <c r="C76" i="8"/>
  <c r="U76" i="8" s="1"/>
  <c r="O75" i="8"/>
  <c r="O38" i="8"/>
  <c r="J117" i="8"/>
  <c r="S39" i="8"/>
  <c r="J31" i="8"/>
  <c r="S107" i="8"/>
  <c r="O16" i="8"/>
  <c r="S102" i="8"/>
  <c r="O71" i="8"/>
  <c r="AC43" i="8"/>
  <c r="S30" i="8"/>
  <c r="J52" i="8"/>
  <c r="J106" i="8"/>
  <c r="C37" i="8"/>
  <c r="U37" i="8" s="1"/>
  <c r="Y130" i="8"/>
  <c r="J46" i="8"/>
  <c r="K46" i="8" s="1"/>
  <c r="O104" i="8"/>
  <c r="O12" i="8"/>
  <c r="Y102" i="8"/>
  <c r="C57" i="8"/>
  <c r="U57" i="8" s="1"/>
  <c r="S71" i="8"/>
  <c r="O62" i="8"/>
  <c r="Y103" i="8"/>
  <c r="O113" i="8"/>
  <c r="Y108" i="8"/>
  <c r="J77" i="8"/>
  <c r="AC105" i="8"/>
  <c r="Y39" i="8"/>
  <c r="O46" i="8"/>
  <c r="AC50" i="8"/>
  <c r="S123" i="8"/>
  <c r="S104" i="8"/>
  <c r="S19" i="8"/>
  <c r="C96" i="8"/>
  <c r="S62" i="8"/>
  <c r="J65" i="8"/>
  <c r="O27" i="8"/>
  <c r="S126" i="8"/>
  <c r="Y116" i="8"/>
  <c r="U73" i="8"/>
  <c r="AC90" i="8"/>
  <c r="Y75" i="8"/>
  <c r="O30" i="8"/>
  <c r="S108" i="8"/>
  <c r="O106" i="8"/>
  <c r="S64" i="8"/>
  <c r="S53" i="8"/>
  <c r="J127" i="8"/>
  <c r="K127" i="8" s="1"/>
  <c r="Y16" i="8"/>
  <c r="AC71" i="8"/>
  <c r="S113" i="8"/>
  <c r="AC41" i="8"/>
  <c r="AC116" i="8"/>
  <c r="Y73" i="8"/>
  <c r="S33" i="8"/>
  <c r="O81" i="8"/>
  <c r="S50" i="8"/>
  <c r="Y12" i="8"/>
  <c r="S14" i="8"/>
  <c r="J63" i="8"/>
  <c r="K63" i="8" s="1"/>
  <c r="AC19" i="8"/>
  <c r="S115" i="8"/>
  <c r="J96" i="8"/>
  <c r="C59" i="8"/>
  <c r="U59" i="8" s="1"/>
  <c r="J44" i="8"/>
  <c r="Y113" i="8"/>
  <c r="S25" i="8"/>
  <c r="O89" i="8"/>
  <c r="U86" i="8"/>
  <c r="C82" i="8"/>
  <c r="U82" i="8" s="1"/>
  <c r="C56" i="8"/>
  <c r="Y76" i="8"/>
  <c r="O66" i="8"/>
  <c r="C93" i="8"/>
  <c r="K93" i="8" s="1"/>
  <c r="U14" i="8"/>
  <c r="S129" i="8"/>
  <c r="Y45" i="8"/>
  <c r="O102" i="8"/>
  <c r="Y72" i="8"/>
  <c r="S110" i="8"/>
  <c r="T13" i="8"/>
  <c r="O61" i="8"/>
  <c r="C117" i="8"/>
  <c r="U117" i="8" s="1"/>
  <c r="S68" i="8"/>
  <c r="C38" i="8"/>
  <c r="U38" i="8" s="1"/>
  <c r="T65" i="8"/>
  <c r="Y27" i="8"/>
  <c r="C21" i="8"/>
  <c r="U21" i="8" s="1"/>
  <c r="P89" i="8"/>
  <c r="S89" i="8" s="1"/>
  <c r="C112" i="8"/>
  <c r="U112" i="8" s="1"/>
  <c r="J85" i="8"/>
  <c r="J23" i="8"/>
  <c r="AC76" i="8"/>
  <c r="S66" i="8"/>
  <c r="Y47" i="8"/>
  <c r="C48" i="8"/>
  <c r="K28" i="10"/>
  <c r="U52" i="10"/>
  <c r="K17" i="10"/>
  <c r="K89" i="10"/>
  <c r="K12" i="10"/>
  <c r="U18" i="10"/>
  <c r="K25" i="10"/>
  <c r="C28" i="10"/>
  <c r="Y28" i="10"/>
  <c r="O59" i="10"/>
  <c r="J59" i="10"/>
  <c r="K59" i="10" s="1"/>
  <c r="Y78" i="10"/>
  <c r="S81" i="10"/>
  <c r="J81" i="10"/>
  <c r="K81" i="10" s="1"/>
  <c r="C95" i="10"/>
  <c r="Y95" i="10"/>
  <c r="C98" i="10"/>
  <c r="U98" i="10" s="1"/>
  <c r="O98" i="10"/>
  <c r="K106" i="10"/>
  <c r="S53" i="10"/>
  <c r="J53" i="10"/>
  <c r="K53" i="10" s="1"/>
  <c r="AC95" i="10"/>
  <c r="S95" i="10"/>
  <c r="O18" i="10"/>
  <c r="O67" i="10"/>
  <c r="J67" i="10"/>
  <c r="K67" i="10" s="1"/>
  <c r="O90" i="10"/>
  <c r="S93" i="10"/>
  <c r="J93" i="10"/>
  <c r="T96" i="10"/>
  <c r="U96" i="10" s="1"/>
  <c r="AC96" i="10"/>
  <c r="O102" i="10"/>
  <c r="J102" i="10"/>
  <c r="O19" i="10"/>
  <c r="Y31" i="10"/>
  <c r="Y44" i="10"/>
  <c r="K23" i="10"/>
  <c r="O29" i="10"/>
  <c r="O35" i="10"/>
  <c r="O47" i="10"/>
  <c r="J47" i="10"/>
  <c r="K47" i="10" s="1"/>
  <c r="K52" i="10"/>
  <c r="U53" i="10"/>
  <c r="C56" i="10"/>
  <c r="K56" i="10" s="1"/>
  <c r="O56" i="10"/>
  <c r="T58" i="10"/>
  <c r="U58" i="10" s="1"/>
  <c r="AC62" i="10"/>
  <c r="AC92" i="10"/>
  <c r="C92" i="10"/>
  <c r="U92" i="10" s="1"/>
  <c r="U114" i="10"/>
  <c r="J13" i="10"/>
  <c r="K13" i="10" s="1"/>
  <c r="O14" i="10"/>
  <c r="O23" i="10"/>
  <c r="U30" i="10"/>
  <c r="C32" i="10"/>
  <c r="U32" i="10" s="1"/>
  <c r="Y36" i="10"/>
  <c r="S57" i="10"/>
  <c r="T59" i="10"/>
  <c r="U59" i="10" s="1"/>
  <c r="J66" i="10"/>
  <c r="K66" i="10" s="1"/>
  <c r="T67" i="10"/>
  <c r="U67" i="10" s="1"/>
  <c r="Y86" i="10"/>
  <c r="T86" i="10"/>
  <c r="U86" i="10" s="1"/>
  <c r="U89" i="10"/>
  <c r="J92" i="10"/>
  <c r="J95" i="10"/>
  <c r="O95" i="10"/>
  <c r="J101" i="10"/>
  <c r="K101" i="10" s="1"/>
  <c r="K105" i="10"/>
  <c r="S112" i="10"/>
  <c r="J112" i="10"/>
  <c r="K112" i="10" s="1"/>
  <c r="O28" i="10"/>
  <c r="C31" i="10"/>
  <c r="K31" i="10" s="1"/>
  <c r="O41" i="10"/>
  <c r="J41" i="10"/>
  <c r="K41" i="10" s="1"/>
  <c r="U57" i="10"/>
  <c r="C78" i="10"/>
  <c r="K78" i="10" s="1"/>
  <c r="C91" i="10"/>
  <c r="C94" i="10"/>
  <c r="Y109" i="10"/>
  <c r="T109" i="10"/>
  <c r="U109" i="10" s="1"/>
  <c r="O72" i="10"/>
  <c r="J72" i="10"/>
  <c r="K72" i="10" s="1"/>
  <c r="C100" i="10"/>
  <c r="U100" i="10" s="1"/>
  <c r="Y100" i="10"/>
  <c r="AC128" i="10"/>
  <c r="C128" i="10"/>
  <c r="U128" i="10" s="1"/>
  <c r="S128" i="10"/>
  <c r="Y50" i="10"/>
  <c r="C50" i="10"/>
  <c r="U50" i="10" s="1"/>
  <c r="O50" i="10"/>
  <c r="J74" i="10"/>
  <c r="K74" i="10" s="1"/>
  <c r="S74" i="10"/>
  <c r="O107" i="10"/>
  <c r="J107" i="10"/>
  <c r="K107" i="10" s="1"/>
  <c r="U17" i="10"/>
  <c r="C44" i="10"/>
  <c r="K44" i="10" s="1"/>
  <c r="O44" i="10"/>
  <c r="C110" i="10"/>
  <c r="AC110" i="10"/>
  <c r="C11" i="10"/>
  <c r="K11" i="10" s="1"/>
  <c r="Y11" i="10"/>
  <c r="K27" i="10"/>
  <c r="AC29" i="10"/>
  <c r="T29" i="10"/>
  <c r="U29" i="10" s="1"/>
  <c r="O32" i="10"/>
  <c r="J32" i="10"/>
  <c r="K32" i="10" s="1"/>
  <c r="O71" i="10"/>
  <c r="K83" i="10"/>
  <c r="U88" i="10"/>
  <c r="J94" i="10"/>
  <c r="O94" i="10"/>
  <c r="AC98" i="10"/>
  <c r="K110" i="10"/>
  <c r="AC11" i="10"/>
  <c r="S11" i="10"/>
  <c r="AC24" i="10"/>
  <c r="S32" i="10"/>
  <c r="S39" i="10"/>
  <c r="U51" i="10"/>
  <c r="AC52" i="10"/>
  <c r="Y56" i="10"/>
  <c r="T56" i="10"/>
  <c r="U66" i="10"/>
  <c r="O69" i="10"/>
  <c r="O70" i="10"/>
  <c r="U74" i="10"/>
  <c r="AC77" i="10"/>
  <c r="S77" i="10"/>
  <c r="S83" i="10"/>
  <c r="O91" i="10"/>
  <c r="J91" i="10"/>
  <c r="K91" i="10" s="1"/>
  <c r="J100" i="10"/>
  <c r="K100" i="10" s="1"/>
  <c r="O100" i="10"/>
  <c r="U22" i="10"/>
  <c r="C25" i="10"/>
  <c r="U25" i="10" s="1"/>
  <c r="S27" i="10"/>
  <c r="U39" i="10"/>
  <c r="T45" i="10"/>
  <c r="U45" i="10" s="1"/>
  <c r="K50" i="10"/>
  <c r="L61" i="10"/>
  <c r="O62" i="10"/>
  <c r="J62" i="10"/>
  <c r="K62" i="10" s="1"/>
  <c r="Y65" i="10"/>
  <c r="T65" i="10"/>
  <c r="U65" i="10" s="1"/>
  <c r="J68" i="10"/>
  <c r="K68" i="10" s="1"/>
  <c r="O78" i="10"/>
  <c r="S82" i="10"/>
  <c r="J82" i="10"/>
  <c r="K82" i="10" s="1"/>
  <c r="C89" i="10"/>
  <c r="AC90" i="10"/>
  <c r="S90" i="10"/>
  <c r="J96" i="10"/>
  <c r="K96" i="10" s="1"/>
  <c r="T104" i="10"/>
  <c r="U104" i="10" s="1"/>
  <c r="J113" i="10"/>
  <c r="K113" i="10" s="1"/>
  <c r="O113" i="10"/>
  <c r="AC100" i="10"/>
  <c r="S100" i="10"/>
  <c r="O126" i="10"/>
  <c r="J126" i="10"/>
  <c r="K126" i="10" s="1"/>
  <c r="C35" i="10"/>
  <c r="K35" i="10" s="1"/>
  <c r="Y35" i="10"/>
  <c r="C57" i="10"/>
  <c r="K57" i="10" s="1"/>
  <c r="J60" i="10"/>
  <c r="K60" i="10" s="1"/>
  <c r="S62" i="10"/>
  <c r="U23" i="10"/>
  <c r="U28" i="10"/>
  <c r="S46" i="10"/>
  <c r="S73" i="10"/>
  <c r="J73" i="10"/>
  <c r="K73" i="10" s="1"/>
  <c r="O119" i="10"/>
  <c r="Y123" i="10"/>
  <c r="T123" i="10"/>
  <c r="U123" i="10" s="1"/>
  <c r="Y23" i="10"/>
  <c r="K87" i="10"/>
  <c r="U12" i="10"/>
  <c r="K15" i="10"/>
  <c r="S78" i="10"/>
  <c r="K86" i="10"/>
  <c r="U91" i="10"/>
  <c r="K99" i="10"/>
  <c r="S110" i="10"/>
  <c r="U27" i="10"/>
  <c r="T44" i="10"/>
  <c r="K48" i="10"/>
  <c r="O86" i="10"/>
  <c r="S31" i="10"/>
  <c r="U36" i="10"/>
  <c r="U31" i="10"/>
  <c r="C93" i="10"/>
  <c r="U93" i="10" s="1"/>
  <c r="Y93" i="10"/>
  <c r="U95" i="10"/>
  <c r="U106" i="10"/>
  <c r="O53" i="10"/>
  <c r="S54" i="10"/>
  <c r="Y77" i="10"/>
  <c r="S87" i="10"/>
  <c r="Y106" i="10"/>
  <c r="U115" i="10"/>
  <c r="S118" i="10"/>
  <c r="J118" i="10"/>
  <c r="K118" i="10" s="1"/>
  <c r="S125" i="10"/>
  <c r="J125" i="10"/>
  <c r="K125" i="10" s="1"/>
  <c r="O30" i="10"/>
  <c r="O54" i="10"/>
  <c r="J54" i="10"/>
  <c r="K54" i="10" s="1"/>
  <c r="O57" i="10"/>
  <c r="AC63" i="10"/>
  <c r="U77" i="10"/>
  <c r="Y110" i="10"/>
  <c r="C14" i="10"/>
  <c r="K14" i="10" s="1"/>
  <c r="Y14" i="10"/>
  <c r="U11" i="10"/>
  <c r="C38" i="10"/>
  <c r="K38" i="10" s="1"/>
  <c r="J43" i="10"/>
  <c r="K43" i="10" s="1"/>
  <c r="O45" i="10"/>
  <c r="J49" i="10"/>
  <c r="K49" i="10" s="1"/>
  <c r="O51" i="10"/>
  <c r="S56" i="10"/>
  <c r="J85" i="10"/>
  <c r="K85" i="10" s="1"/>
  <c r="U94" i="10"/>
  <c r="S98" i="10"/>
  <c r="J98" i="10"/>
  <c r="K98" i="10" s="1"/>
  <c r="C102" i="10"/>
  <c r="U102" i="10" s="1"/>
  <c r="O104" i="10"/>
  <c r="L146" i="10" s="1"/>
  <c r="O109" i="10"/>
  <c r="J109" i="10"/>
  <c r="K109" i="10" s="1"/>
  <c r="Y115" i="10"/>
  <c r="S76" i="10"/>
  <c r="U78" i="10"/>
  <c r="S88" i="10"/>
  <c r="U101" i="10"/>
  <c r="U110" i="10"/>
  <c r="K24" i="10"/>
  <c r="S28" i="10"/>
  <c r="C13" i="10"/>
  <c r="U13" i="10" s="1"/>
  <c r="Y13" i="10"/>
  <c r="C18" i="10"/>
  <c r="K18" i="10" s="1"/>
  <c r="S52" i="10"/>
  <c r="O84" i="10"/>
  <c r="O93" i="10"/>
  <c r="S104" i="10"/>
  <c r="J104" i="10"/>
  <c r="K104" i="10" s="1"/>
  <c r="U118" i="10"/>
  <c r="O121" i="10"/>
  <c r="J122" i="10"/>
  <c r="K122" i="10" s="1"/>
  <c r="O127" i="10"/>
  <c r="J115" i="10"/>
  <c r="K115" i="10" s="1"/>
  <c r="Y118" i="10"/>
  <c r="J123" i="10"/>
  <c r="K123" i="10" s="1"/>
  <c r="T126" i="10"/>
  <c r="U126" i="10" s="1"/>
  <c r="T105" i="10"/>
  <c r="U105" i="10" s="1"/>
  <c r="J108" i="10"/>
  <c r="K108" i="10" s="1"/>
  <c r="Y108" i="10"/>
  <c r="J116" i="10"/>
  <c r="K116" i="10" s="1"/>
  <c r="T127" i="10"/>
  <c r="U127" i="10" s="1"/>
  <c r="C114" i="10"/>
  <c r="K114" i="10" s="1"/>
  <c r="C120" i="10"/>
  <c r="U120" i="10" s="1"/>
  <c r="O45" i="8"/>
  <c r="J45" i="8"/>
  <c r="U32" i="8"/>
  <c r="Y43" i="8"/>
  <c r="O116" i="8"/>
  <c r="J116" i="8"/>
  <c r="O107" i="8"/>
  <c r="S98" i="8"/>
  <c r="J98" i="8"/>
  <c r="J86" i="8"/>
  <c r="K86" i="8" s="1"/>
  <c r="O86" i="8"/>
  <c r="O73" i="8"/>
  <c r="J73" i="8"/>
  <c r="K73" i="8" s="1"/>
  <c r="J104" i="8"/>
  <c r="J32" i="8"/>
  <c r="K32" i="8" s="1"/>
  <c r="J12" i="8"/>
  <c r="J75" i="8"/>
  <c r="J13" i="8"/>
  <c r="S36" i="8"/>
  <c r="J18" i="8"/>
  <c r="O18" i="8"/>
  <c r="AC68" i="8"/>
  <c r="T19" i="8"/>
  <c r="U19" i="8" s="1"/>
  <c r="S95" i="8"/>
  <c r="J95" i="8"/>
  <c r="J109" i="8"/>
  <c r="S109" i="8"/>
  <c r="S106" i="8"/>
  <c r="J39" i="8"/>
  <c r="C42" i="8"/>
  <c r="U42" i="8" s="1"/>
  <c r="Y42" i="8"/>
  <c r="J70" i="8"/>
  <c r="AC130" i="8"/>
  <c r="S130" i="8"/>
  <c r="AC24" i="8"/>
  <c r="AC55" i="8"/>
  <c r="S40" i="8"/>
  <c r="J101" i="8"/>
  <c r="K101" i="8" s="1"/>
  <c r="T36" i="8"/>
  <c r="Y36" i="8"/>
  <c r="J115" i="8"/>
  <c r="T102" i="8"/>
  <c r="J62" i="8"/>
  <c r="O72" i="8"/>
  <c r="J72" i="8"/>
  <c r="K72" i="8" s="1"/>
  <c r="O79" i="8"/>
  <c r="Y52" i="8"/>
  <c r="C52" i="8"/>
  <c r="U52" i="8" s="1"/>
  <c r="AC103" i="8"/>
  <c r="S103" i="8"/>
  <c r="C85" i="8"/>
  <c r="T23" i="8"/>
  <c r="Y23" i="8"/>
  <c r="O70" i="8"/>
  <c r="J80" i="8"/>
  <c r="K80" i="8" s="1"/>
  <c r="O88" i="8"/>
  <c r="J88" i="8"/>
  <c r="T30" i="8"/>
  <c r="AC30" i="8"/>
  <c r="S70" i="8"/>
  <c r="C55" i="8"/>
  <c r="U55" i="8" s="1"/>
  <c r="T40" i="8"/>
  <c r="Y40" i="8"/>
  <c r="O112" i="8"/>
  <c r="S77" i="8"/>
  <c r="O42" i="8"/>
  <c r="L20" i="8"/>
  <c r="W20" i="8"/>
  <c r="V20" i="8" s="1"/>
  <c r="T20" i="8" s="1"/>
  <c r="U20" i="8" s="1"/>
  <c r="S74" i="8"/>
  <c r="J74" i="8"/>
  <c r="K74" i="8" s="1"/>
  <c r="T70" i="8"/>
  <c r="Y70" i="8"/>
  <c r="O93" i="8"/>
  <c r="O120" i="8"/>
  <c r="U78" i="8"/>
  <c r="Y80" i="8"/>
  <c r="T80" i="8"/>
  <c r="U80" i="8" s="1"/>
  <c r="J53" i="8"/>
  <c r="O15" i="8"/>
  <c r="J125" i="8"/>
  <c r="AC83" i="8"/>
  <c r="J59" i="8"/>
  <c r="O59" i="8"/>
  <c r="O26" i="8"/>
  <c r="T44" i="8"/>
  <c r="AC44" i="8"/>
  <c r="O21" i="8"/>
  <c r="AC25" i="8"/>
  <c r="O124" i="8"/>
  <c r="J124" i="8"/>
  <c r="S112" i="8"/>
  <c r="S85" i="8"/>
  <c r="AC51" i="8"/>
  <c r="J105" i="8"/>
  <c r="S105" i="8"/>
  <c r="O76" i="8"/>
  <c r="J76" i="8"/>
  <c r="S42" i="8"/>
  <c r="AC126" i="8"/>
  <c r="T126" i="8"/>
  <c r="U126" i="8" s="1"/>
  <c r="T74" i="8"/>
  <c r="Y74" i="8"/>
  <c r="J66" i="8"/>
  <c r="U81" i="8"/>
  <c r="C47" i="8"/>
  <c r="U47" i="8" s="1"/>
  <c r="C90" i="8"/>
  <c r="U90" i="8" s="1"/>
  <c r="O54" i="8"/>
  <c r="J54" i="8"/>
  <c r="AC35" i="8"/>
  <c r="J123" i="8"/>
  <c r="O64" i="8"/>
  <c r="T93" i="8"/>
  <c r="Y93" i="8"/>
  <c r="W18" i="8"/>
  <c r="T18" i="8"/>
  <c r="O43" i="8"/>
  <c r="Y17" i="8"/>
  <c r="S58" i="8"/>
  <c r="Y122" i="8"/>
  <c r="O68" i="8"/>
  <c r="S96" i="8"/>
  <c r="T26" i="8"/>
  <c r="Y26" i="8"/>
  <c r="S21" i="8"/>
  <c r="S22" i="8"/>
  <c r="Y95" i="8"/>
  <c r="C95" i="8"/>
  <c r="U95" i="8" s="1"/>
  <c r="O67" i="8"/>
  <c r="J67" i="8"/>
  <c r="K67" i="8" s="1"/>
  <c r="U58" i="8"/>
  <c r="O82" i="8"/>
  <c r="AC49" i="8"/>
  <c r="S49" i="8"/>
  <c r="J47" i="8"/>
  <c r="J90" i="8"/>
  <c r="C94" i="8"/>
  <c r="U94" i="8" s="1"/>
  <c r="S94" i="8"/>
  <c r="J69" i="8"/>
  <c r="O69" i="8"/>
  <c r="O57" i="8"/>
  <c r="J57" i="8"/>
  <c r="J25" i="8"/>
  <c r="O25" i="8"/>
  <c r="Y24" i="8"/>
  <c r="C24" i="8"/>
  <c r="U24" i="8" s="1"/>
  <c r="O17" i="8"/>
  <c r="S44" i="8"/>
  <c r="O37" i="8"/>
  <c r="J37" i="8"/>
  <c r="O114" i="8"/>
  <c r="U127" i="8"/>
  <c r="C104" i="8"/>
  <c r="U104" i="8" s="1"/>
  <c r="O123" i="8"/>
  <c r="C18" i="8"/>
  <c r="U96" i="8"/>
  <c r="AC59" i="8"/>
  <c r="S65" i="8"/>
  <c r="P119" i="8"/>
  <c r="J121" i="8"/>
  <c r="S121" i="8"/>
  <c r="S97" i="8"/>
  <c r="O92" i="8"/>
  <c r="C70" i="8"/>
  <c r="T114" i="8"/>
  <c r="Y114" i="8"/>
  <c r="S117" i="8"/>
  <c r="O99" i="8"/>
  <c r="S26" i="8"/>
  <c r="J26" i="8"/>
  <c r="S52" i="8"/>
  <c r="Y91" i="8"/>
  <c r="C91" i="8"/>
  <c r="U91" i="8" s="1"/>
  <c r="C61" i="8"/>
  <c r="Y61" i="8"/>
  <c r="O36" i="8"/>
  <c r="C84" i="8"/>
  <c r="U84" i="8" s="1"/>
  <c r="Y84" i="8"/>
  <c r="O98" i="8"/>
  <c r="J71" i="8"/>
  <c r="O60" i="8"/>
  <c r="J110" i="8"/>
  <c r="C111" i="8"/>
  <c r="U111" i="8" s="1"/>
  <c r="C51" i="8"/>
  <c r="Y66" i="8"/>
  <c r="T66" i="8"/>
  <c r="Y64" i="8"/>
  <c r="T64" i="8"/>
  <c r="Y120" i="8"/>
  <c r="J100" i="8"/>
  <c r="T46" i="8"/>
  <c r="U46" i="8" s="1"/>
  <c r="Y46" i="8"/>
  <c r="J128" i="8"/>
  <c r="Y33" i="8"/>
  <c r="O91" i="8"/>
  <c r="J16" i="8"/>
  <c r="T45" i="8"/>
  <c r="J94" i="8"/>
  <c r="T27" i="8"/>
  <c r="J103" i="8"/>
  <c r="T113" i="8"/>
  <c r="T48" i="8"/>
  <c r="J83" i="8"/>
  <c r="J38" i="8"/>
  <c r="T51" i="8"/>
  <c r="T92" i="8"/>
  <c r="Y71" i="8"/>
  <c r="O49" i="8"/>
  <c r="O130" i="8"/>
  <c r="C128" i="8"/>
  <c r="U128" i="8" s="1"/>
  <c r="C88" i="8"/>
  <c r="Y90" i="8"/>
  <c r="T50" i="8"/>
  <c r="U50" i="8" s="1"/>
  <c r="O117" i="8"/>
  <c r="C54" i="8"/>
  <c r="U54" i="8" s="1"/>
  <c r="C49" i="8"/>
  <c r="K19" i="8" l="1"/>
  <c r="K34" i="8"/>
  <c r="K28" i="8"/>
  <c r="U45" i="8"/>
  <c r="K50" i="8"/>
  <c r="K102" i="8"/>
  <c r="U65" i="8"/>
  <c r="K65" i="8"/>
  <c r="U92" i="8"/>
  <c r="K26" i="8"/>
  <c r="K114" i="8"/>
  <c r="K53" i="8"/>
  <c r="K35" i="8"/>
  <c r="K49" i="8"/>
  <c r="K71" i="8"/>
  <c r="U26" i="8"/>
  <c r="K45" i="8"/>
  <c r="U116" i="8"/>
  <c r="K129" i="8"/>
  <c r="K121" i="8"/>
  <c r="K98" i="8"/>
  <c r="K40" i="8"/>
  <c r="K124" i="8"/>
  <c r="K83" i="8"/>
  <c r="K39" i="8"/>
  <c r="U113" i="8"/>
  <c r="K79" i="8"/>
  <c r="K110" i="8"/>
  <c r="J43" i="8"/>
  <c r="K43" i="8" s="1"/>
  <c r="K30" i="8"/>
  <c r="K103" i="8"/>
  <c r="K68" i="8"/>
  <c r="K17" i="8"/>
  <c r="K109" i="8"/>
  <c r="U44" i="8"/>
  <c r="K60" i="8"/>
  <c r="K33" i="8"/>
  <c r="U25" i="8"/>
  <c r="K25" i="8"/>
  <c r="K44" i="8"/>
  <c r="K22" i="8"/>
  <c r="K61" i="8"/>
  <c r="U129" i="8"/>
  <c r="K41" i="8"/>
  <c r="K69" i="8"/>
  <c r="K104" i="8"/>
  <c r="U49" i="8"/>
  <c r="K23" i="8"/>
  <c r="U33" i="8"/>
  <c r="K108" i="8"/>
  <c r="U17" i="8"/>
  <c r="K55" i="8"/>
  <c r="U39" i="8"/>
  <c r="U114" i="8"/>
  <c r="K66" i="8"/>
  <c r="K125" i="8"/>
  <c r="K27" i="8"/>
  <c r="K107" i="8"/>
  <c r="U36" i="8"/>
  <c r="K106" i="8"/>
  <c r="K113" i="8"/>
  <c r="U74" i="8"/>
  <c r="K62" i="8"/>
  <c r="K21" i="8"/>
  <c r="K36" i="8"/>
  <c r="U27" i="8"/>
  <c r="U102" i="8"/>
  <c r="U56" i="8"/>
  <c r="U66" i="8"/>
  <c r="K115" i="8"/>
  <c r="K116" i="8"/>
  <c r="K96" i="8"/>
  <c r="K99" i="8"/>
  <c r="U51" i="8"/>
  <c r="K76" i="8"/>
  <c r="K64" i="8"/>
  <c r="K82" i="8"/>
  <c r="K51" i="8"/>
  <c r="U40" i="8"/>
  <c r="U43" i="8"/>
  <c r="K16" i="8"/>
  <c r="U23" i="8"/>
  <c r="K112" i="8"/>
  <c r="K77" i="8"/>
  <c r="J120" i="8"/>
  <c r="K120" i="8" s="1"/>
  <c r="J89" i="8"/>
  <c r="K89" i="8" s="1"/>
  <c r="U30" i="8"/>
  <c r="K105" i="8"/>
  <c r="K59" i="8"/>
  <c r="K12" i="8"/>
  <c r="K100" i="8"/>
  <c r="U88" i="8"/>
  <c r="K117" i="8"/>
  <c r="U100" i="8"/>
  <c r="K13" i="8"/>
  <c r="K75" i="8"/>
  <c r="K90" i="8"/>
  <c r="K123" i="8"/>
  <c r="U64" i="8"/>
  <c r="K54" i="8"/>
  <c r="U13" i="8"/>
  <c r="K52" i="8"/>
  <c r="K130" i="8"/>
  <c r="K94" i="8"/>
  <c r="K84" i="8"/>
  <c r="K31" i="8"/>
  <c r="U93" i="8"/>
  <c r="K38" i="8"/>
  <c r="K57" i="8"/>
  <c r="K111" i="8"/>
  <c r="K48" i="8"/>
  <c r="K85" i="8"/>
  <c r="U130" i="8"/>
  <c r="U48" i="8"/>
  <c r="K37" i="8"/>
  <c r="U18" i="8"/>
  <c r="K56" i="8"/>
  <c r="K95" i="8"/>
  <c r="L148" i="8"/>
  <c r="K120" i="10"/>
  <c r="K128" i="10"/>
  <c r="J61" i="10"/>
  <c r="K61" i="10" s="1"/>
  <c r="O61" i="10"/>
  <c r="U35" i="10"/>
  <c r="K102" i="10"/>
  <c r="U38" i="10"/>
  <c r="U44" i="10"/>
  <c r="U14" i="10"/>
  <c r="K95" i="10"/>
  <c r="K93" i="10"/>
  <c r="U56" i="10"/>
  <c r="K94" i="10"/>
  <c r="K92" i="10"/>
  <c r="S119" i="8"/>
  <c r="J119" i="8"/>
  <c r="K119" i="8" s="1"/>
  <c r="K47" i="8"/>
  <c r="K42" i="8"/>
  <c r="U85" i="8"/>
  <c r="U61" i="8"/>
  <c r="U70" i="8"/>
  <c r="K91" i="8"/>
  <c r="K128" i="8"/>
  <c r="J20" i="8"/>
  <c r="K20" i="8" s="1"/>
  <c r="O20" i="8"/>
  <c r="K70" i="8"/>
  <c r="K18" i="8"/>
  <c r="K24" i="8"/>
  <c r="K88" i="8"/>
</calcChain>
</file>

<file path=xl/sharedStrings.xml><?xml version="1.0" encoding="utf-8"?>
<sst xmlns="http://schemas.openxmlformats.org/spreadsheetml/2006/main" count="334" uniqueCount="165">
  <si>
    <t>TT</t>
  </si>
  <si>
    <t>Đầu mối giao kế hoạch/Tên nhiệm vụ, dự án</t>
  </si>
  <si>
    <t>Kế hoạch vốn năm 2025 do HĐND tỉnh giao</t>
  </si>
  <si>
    <t>Giải ngân đến 19/11/2025</t>
  </si>
  <si>
    <t>Giải ngân đến ngày 31/12/2025</t>
  </si>
  <si>
    <t>Ghi chú</t>
  </si>
  <si>
    <t>Tổng số</t>
  </si>
  <si>
    <t xml:space="preserve">Trong đó </t>
  </si>
  <si>
    <t>Tổng giá trị giải ngân</t>
  </si>
  <si>
    <t>Tỷ  lệ giải ngân</t>
  </si>
  <si>
    <t xml:space="preserve">Vốn bố trí cho các nhiệm vụ, dự án </t>
  </si>
  <si>
    <t>Vốn bố trí thực hiện các CTMTQG</t>
  </si>
  <si>
    <t>Vốn đầu tư công bố trí cho các dự án đầu tư công</t>
  </si>
  <si>
    <t>Vốn đầu tư công bố trí thực hiện các Chương trình MTQG</t>
  </si>
  <si>
    <t>Trong đó</t>
  </si>
  <si>
    <t xml:space="preserve">Tổng số </t>
  </si>
  <si>
    <t>Giá trị</t>
  </si>
  <si>
    <t>Tỷ lệ giải ngân</t>
  </si>
  <si>
    <t>NSĐP</t>
  </si>
  <si>
    <t>NSTW</t>
  </si>
  <si>
    <t>10=12+16</t>
  </si>
  <si>
    <t>11=10/3</t>
  </si>
  <si>
    <t>12=13+14</t>
  </si>
  <si>
    <t>15=12/4</t>
  </si>
  <si>
    <t>16=17+18</t>
  </si>
  <si>
    <t>19=16/7</t>
  </si>
  <si>
    <t>BQL dự án ĐTXD các công trình giao thông tỉnh</t>
  </si>
  <si>
    <t>Nếu trừ 150 tỷ đồng mới giao cho dự án QL24B thì tỷ lệ giải ngân là 68%</t>
  </si>
  <si>
    <t>BQLDA ĐTXD các công trình dân dụng và công nghiệp tỉnh</t>
  </si>
  <si>
    <t>BQLDA ĐTXD các công trình giao thông, dân dụng và công nghiệp tỉnh</t>
  </si>
  <si>
    <t>BQL dự án đầu tư xây dựng các công trình NN&amp;PTNT</t>
  </si>
  <si>
    <t>BQL Khu kinh tế Dung Quất và các Khu Công nghiệp Quảng Ngãi</t>
  </si>
  <si>
    <t>Văn phòng Tỉnh ủy</t>
  </si>
  <si>
    <t>Sở Xây dựng</t>
  </si>
  <si>
    <t>Trung tâm Phát triển Quỹ đất tỉnh</t>
  </si>
  <si>
    <t>Sở Nông nghiệp và Môi trường</t>
  </si>
  <si>
    <t>Sở Văn hóa, Thể thao và Du lịch</t>
  </si>
  <si>
    <t>Sở Nội vụ</t>
  </si>
  <si>
    <t>Sở Dân tộc và Tôn giáo</t>
  </si>
  <si>
    <t>Báo, Phát thanh và Truyền hình Quảng Ngãi</t>
  </si>
  <si>
    <t>Sở Khoa học và Công nghệ</t>
  </si>
  <si>
    <t>Sở Giáo dục và Đào tạo</t>
  </si>
  <si>
    <t>Sở Y tế</t>
  </si>
  <si>
    <t>Công an tỉnh</t>
  </si>
  <si>
    <t>Bộ chỉ huy Quân sự tỉnh</t>
  </si>
  <si>
    <t>Ban chỉ huy Bộ đội biên phòng tỉnh</t>
  </si>
  <si>
    <t>Trường Cao đẳng Kon Tum</t>
  </si>
  <si>
    <t>Cơ quan thường trực BCĐ công tác biên giới (Sở Ngoại vụ)</t>
  </si>
  <si>
    <t>Công ty TNHH MTV Khai thác công trình thủy lợi Quảng Ngãi</t>
  </si>
  <si>
    <t>Chi cục Kiểm lâm tỉnh</t>
  </si>
  <si>
    <t>Xã Bình Sơn</t>
  </si>
  <si>
    <t>Xã Vạn Tường</t>
  </si>
  <si>
    <t>Phường Cẩm Thành</t>
  </si>
  <si>
    <t>Phường Nghĩa Lộ</t>
  </si>
  <si>
    <t>Phường Trương Quang Trọng</t>
  </si>
  <si>
    <t>Phường Kon Tum</t>
  </si>
  <si>
    <t>Xã Kon Plông</t>
  </si>
  <si>
    <t>Xã Bình Minh</t>
  </si>
  <si>
    <t>Xã Bình Chương</t>
  </si>
  <si>
    <t>Xã Đông Sơn</t>
  </si>
  <si>
    <t>Xã Trà Bồng</t>
  </si>
  <si>
    <t>Xã Đông Trà Bồng</t>
  </si>
  <si>
    <t>Xã Tây Trà</t>
  </si>
  <si>
    <t>Xã Thanh Bồng</t>
  </si>
  <si>
    <t>Xã Cà Đam</t>
  </si>
  <si>
    <t>Xã Tây Trà Bồng</t>
  </si>
  <si>
    <t>Xã An Phú</t>
  </si>
  <si>
    <t>Xã Tịnh Khê</t>
  </si>
  <si>
    <t>Xã Trường Giang</t>
  </si>
  <si>
    <t>Xã Ba Gia</t>
  </si>
  <si>
    <t>Xã Sơn Tịnh</t>
  </si>
  <si>
    <t>Xã Thọ Phong</t>
  </si>
  <si>
    <t>Xã Tư Nghĩa</t>
  </si>
  <si>
    <t>Xã Vệ Giang</t>
  </si>
  <si>
    <t>Xã Nghĩa Giang</t>
  </si>
  <si>
    <t>Xã Trà Giang</t>
  </si>
  <si>
    <t>Xã Nghĩa Hành</t>
  </si>
  <si>
    <t>Xã Đình Cương</t>
  </si>
  <si>
    <t>Xã Thiện Tín</t>
  </si>
  <si>
    <t>Xã Phước Giang</t>
  </si>
  <si>
    <t>Xã Minh Long</t>
  </si>
  <si>
    <t>Xã Sơn Mai</t>
  </si>
  <si>
    <t>Xã Long Phụng</t>
  </si>
  <si>
    <t>Xã Mỏ Cày</t>
  </si>
  <si>
    <t>Xã Mộ Đức</t>
  </si>
  <si>
    <t>Xã Lân Phong</t>
  </si>
  <si>
    <t>Phường Trà Câu</t>
  </si>
  <si>
    <t>Phường Sa Huỳnh</t>
  </si>
  <si>
    <t>Xã Nguyễn Nghiêm</t>
  </si>
  <si>
    <t>Xã Khánh Cường</t>
  </si>
  <si>
    <t>Xã Ba Vì</t>
  </si>
  <si>
    <t>Xã Ba Tô</t>
  </si>
  <si>
    <t>Xã Ba Dinh</t>
  </si>
  <si>
    <t>Xã Ba Tơ</t>
  </si>
  <si>
    <t>Xã Ba Vinh</t>
  </si>
  <si>
    <t>Xã Ba Động</t>
  </si>
  <si>
    <t>Xã Đặng Thùy Trâm</t>
  </si>
  <si>
    <t>Xã Ba Xa</t>
  </si>
  <si>
    <t>Xã Sơn Hạ</t>
  </si>
  <si>
    <t>Xã Sơn Linh</t>
  </si>
  <si>
    <t>Xã Sơn Hà</t>
  </si>
  <si>
    <t>Xã Sơn Thủy</t>
  </si>
  <si>
    <t>Xã Sơn Kỳ</t>
  </si>
  <si>
    <t>Xã Sơn Tây</t>
  </si>
  <si>
    <t>Xã Sơn Tây Thượng</t>
  </si>
  <si>
    <t>Xã Sơn Tây Hạ</t>
  </si>
  <si>
    <t>Đặc khu Lý Sơn</t>
  </si>
  <si>
    <t>Xã Măng Đen</t>
  </si>
  <si>
    <t>Xã Măng Bút</t>
  </si>
  <si>
    <t>Xã Đăk Kôi</t>
  </si>
  <si>
    <t>Xã Kon Braih</t>
  </si>
  <si>
    <t>Xã Đăk Rve</t>
  </si>
  <si>
    <t>Phường Đăk Cấm</t>
  </si>
  <si>
    <t>Phường Đăk BLa</t>
  </si>
  <si>
    <t>Xã Ngọk Bay</t>
  </si>
  <si>
    <t>Xã Ia Chim</t>
  </si>
  <si>
    <t>Xã Đăk Rơ Wa</t>
  </si>
  <si>
    <t>Nếu trừ kế hoạch vốn đất 97.371trđ do hụt thu thì tỷ lệ giải ngân đạt 82%</t>
  </si>
  <si>
    <t>Xã Sa Thầy</t>
  </si>
  <si>
    <t>Xã Sa Bình</t>
  </si>
  <si>
    <t>Xã Ya Ly</t>
  </si>
  <si>
    <t>Xã Rờ Kơi</t>
  </si>
  <si>
    <t>Xã Mô Rai</t>
  </si>
  <si>
    <t>Xã Ia Tơi</t>
  </si>
  <si>
    <t>Xã Ia Đal</t>
  </si>
  <si>
    <t>Xã Đăk Pxi</t>
  </si>
  <si>
    <t>Xã Đăk Mar</t>
  </si>
  <si>
    <t>Xã Đăk Ui</t>
  </si>
  <si>
    <t>Xã Ngọk Réo</t>
  </si>
  <si>
    <t>Xã Đăk Hà</t>
  </si>
  <si>
    <t>Xã Ngọk Tụ</t>
  </si>
  <si>
    <t>Xã Đăk Tô</t>
  </si>
  <si>
    <t>Xã Kon Đào</t>
  </si>
  <si>
    <t>Nếu trừ kế hoạch vốn đất do hụt thu thì tỷ lệ giải ngân đạt 81%</t>
  </si>
  <si>
    <t>Xã Đăk Sao</t>
  </si>
  <si>
    <t>Xã Đăk Tờ Kan</t>
  </si>
  <si>
    <t>Xã Tu Mơ Rông</t>
  </si>
  <si>
    <t>Xã Măng Ri</t>
  </si>
  <si>
    <t>Xã Bờ Y</t>
  </si>
  <si>
    <t>Xã Sa Loong</t>
  </si>
  <si>
    <t>Xã Dục Nông</t>
  </si>
  <si>
    <t>Xã Xốp</t>
  </si>
  <si>
    <t>Xã Ngọc Linh</t>
  </si>
  <si>
    <t>Xã Đăk PLô</t>
  </si>
  <si>
    <t>Xã Đăk Pék</t>
  </si>
  <si>
    <t>Xã Đăk Môn</t>
  </si>
  <si>
    <t>Xã Đăk Long</t>
  </si>
  <si>
    <t>A</t>
  </si>
  <si>
    <t>Các Sở, ban, ngành tỉnh</t>
  </si>
  <si>
    <t>B</t>
  </si>
  <si>
    <t>Các địa phương</t>
  </si>
  <si>
    <t>Nếu trừ 232 tỷ đồng kế hoạch vốn đất và sắp xếp nhà đất do hụt thu thì tỷ lệ giải ngân là 85,8%, cao hơn mức trung bình chung của cả nước (83,7%)</t>
  </si>
  <si>
    <t>Nếu trừ kế hoạch vốn đất  13.032 trđ do hụt thu thì tỷ lệ giải ngân là 95%,  cao hơn mức trung bình chung của cả nước (83,7%)</t>
  </si>
  <si>
    <t>Nếu trừ 13.109 trđ kế hoạch vốn đất do hụt thu thì tỷ lệ giải ngân là 91%,  cao hơn mức trung bình chung của cả nước (83,7%)</t>
  </si>
  <si>
    <t>Tỷ  lệ giải ngân so với KHV giao</t>
  </si>
  <si>
    <t>Đơn vị tính: triệu đồng</t>
  </si>
  <si>
    <t>Phụ lục</t>
  </si>
  <si>
    <t xml:space="preserve">TÌNH HÌNH GIẢI NGÂN KẾ HOẠCH VỐN NĂM 2025 </t>
  </si>
  <si>
    <t>Chi tiết theo từng chủ đầu tư</t>
  </si>
  <si>
    <t>Các chủ đầu tư trên mức trung bình chung của cả nước</t>
  </si>
  <si>
    <t>Các chủ đầu tư dưới mức trung bình chung của cả nước</t>
  </si>
  <si>
    <t>Tỷ  lệ giải ngân so với KHV giao sắp xếp theo thứ tự từ cao xuống thấp</t>
  </si>
  <si>
    <t xml:space="preserve">Kế hoạch vốn năm 2025 </t>
  </si>
  <si>
    <t>Nếu trừ đi 50 tỷ đồng mới giao sau tháng 9/2025 thì tỷ lệ giải ngân là 98%,  cao hơn mức trung bình chung của cả nước (83,7%)</t>
  </si>
  <si>
    <t>(Kèm theo Công văn số         /STC-THQH ngày     /03/2026 của Sở Tài chính)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</si>
</sst>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??_);_(@_)"/>
    <numFmt numFmtId="165" formatCode="0.0%"/>
  </numFmts>
  <fonts count="16" x14ac:knownFonts="1">
    <font>
      <sz val="11"/>
      <color theme="1"/>
      <name val="Calibri"/>
      <scheme val="minor"/>
    </font>
    <font>
      <i/>
      <sz val="14"/>
      <color theme="1"/>
      <name val="Times New Roman"/>
    </font>
    <font>
      <i/>
      <sz val="10"/>
      <color theme="1"/>
      <name val="Times New Roman"/>
    </font>
    <font>
      <b/>
      <sz val="11"/>
      <color theme="1"/>
      <name val="Times New Roman"/>
    </font>
    <font>
      <sz val="11"/>
      <name val="Calibri"/>
    </font>
    <font>
      <sz val="11"/>
      <color theme="1"/>
      <name val="Times New Roman"/>
    </font>
    <font>
      <sz val="11"/>
      <color theme="1"/>
      <name val="Calibri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i/>
      <sz val="14"/>
      <color theme="1"/>
      <name val="Times New Roman"/>
      <family val="1"/>
    </font>
    <font>
      <i/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scheme val="minor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</borders>
  <cellStyleXfs count="2">
    <xf numFmtId="0" fontId="0" fillId="0" borderId="0"/>
    <xf numFmtId="9" fontId="14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10" fontId="7" fillId="0" borderId="2" xfId="0" applyNumberFormat="1" applyFont="1" applyBorder="1" applyAlignment="1">
      <alignment horizontal="right" vertical="top" wrapText="1"/>
    </xf>
    <xf numFmtId="165" fontId="7" fillId="0" borderId="2" xfId="0" applyNumberFormat="1" applyFont="1" applyBorder="1" applyAlignment="1">
      <alignment horizontal="right" vertical="top" wrapText="1"/>
    </xf>
    <xf numFmtId="164" fontId="7" fillId="0" borderId="2" xfId="0" applyNumberFormat="1" applyFont="1" applyBorder="1" applyAlignment="1">
      <alignment horizontal="right"/>
    </xf>
    <xf numFmtId="164" fontId="7" fillId="2" borderId="2" xfId="0" applyNumberFormat="1" applyFont="1" applyFill="1" applyBorder="1" applyAlignment="1">
      <alignment horizontal="right" vertical="top"/>
    </xf>
    <xf numFmtId="164" fontId="7" fillId="2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right" vertical="top"/>
    </xf>
    <xf numFmtId="164" fontId="7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164" fontId="7" fillId="0" borderId="3" xfId="0" applyNumberFormat="1" applyFont="1" applyBorder="1" applyAlignment="1">
      <alignment horizontal="right" vertical="top" wrapText="1"/>
    </xf>
    <xf numFmtId="10" fontId="7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/>
    <xf numFmtId="0" fontId="3" fillId="0" borderId="4" xfId="0" applyFont="1" applyBorder="1" applyAlignment="1">
      <alignment vertical="center"/>
    </xf>
    <xf numFmtId="164" fontId="7" fillId="0" borderId="2" xfId="0" applyNumberFormat="1" applyFont="1" applyBorder="1" applyAlignment="1">
      <alignment vertical="top"/>
    </xf>
    <xf numFmtId="164" fontId="7" fillId="0" borderId="2" xfId="0" applyNumberFormat="1" applyFont="1" applyBorder="1"/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164" fontId="8" fillId="0" borderId="2" xfId="0" applyNumberFormat="1" applyFont="1" applyBorder="1" applyAlignment="1">
      <alignment horizontal="right" vertical="top" wrapText="1"/>
    </xf>
    <xf numFmtId="10" fontId="8" fillId="0" borderId="2" xfId="0" applyNumberFormat="1" applyFont="1" applyBorder="1" applyAlignment="1">
      <alignment horizontal="right" vertical="top" wrapText="1"/>
    </xf>
    <xf numFmtId="165" fontId="8" fillId="0" borderId="2" xfId="0" applyNumberFormat="1" applyFont="1" applyBorder="1" applyAlignment="1">
      <alignment horizontal="right" vertical="top" wrapText="1"/>
    </xf>
    <xf numFmtId="164" fontId="8" fillId="0" borderId="2" xfId="0" applyNumberFormat="1" applyFont="1" applyBorder="1" applyAlignment="1">
      <alignment horizontal="right" vertical="top"/>
    </xf>
    <xf numFmtId="164" fontId="7" fillId="0" borderId="3" xfId="0" applyNumberFormat="1" applyFont="1" applyBorder="1" applyAlignment="1">
      <alignment vertical="top"/>
    </xf>
    <xf numFmtId="0" fontId="12" fillId="0" borderId="0" xfId="0" applyFont="1"/>
    <xf numFmtId="0" fontId="13" fillId="0" borderId="0" xfId="0" applyFont="1"/>
    <xf numFmtId="0" fontId="8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7" fillId="0" borderId="7" xfId="0" applyNumberFormat="1" applyFont="1" applyBorder="1" applyAlignment="1">
      <alignment horizontal="right" vertical="top" wrapText="1"/>
    </xf>
    <xf numFmtId="10" fontId="7" fillId="0" borderId="7" xfId="0" applyNumberFormat="1" applyFont="1" applyBorder="1" applyAlignment="1">
      <alignment horizontal="right" vertical="top" wrapText="1"/>
    </xf>
    <xf numFmtId="165" fontId="7" fillId="0" borderId="7" xfId="0" applyNumberFormat="1" applyFont="1" applyBorder="1" applyAlignment="1">
      <alignment horizontal="right" vertical="top" wrapText="1"/>
    </xf>
    <xf numFmtId="164" fontId="7" fillId="2" borderId="7" xfId="0" applyNumberFormat="1" applyFont="1" applyFill="1" applyBorder="1" applyAlignment="1">
      <alignment horizontal="right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 wrapText="1"/>
    </xf>
    <xf numFmtId="10" fontId="7" fillId="0" borderId="5" xfId="0" applyNumberFormat="1" applyFont="1" applyBorder="1" applyAlignment="1">
      <alignment horizontal="right" vertical="top" wrapText="1"/>
    </xf>
    <xf numFmtId="165" fontId="7" fillId="0" borderId="5" xfId="0" applyNumberFormat="1" applyFont="1" applyBorder="1" applyAlignment="1">
      <alignment horizontal="right" vertical="top" wrapText="1"/>
    </xf>
    <xf numFmtId="0" fontId="9" fillId="0" borderId="8" xfId="0" applyFont="1" applyBorder="1" applyAlignment="1">
      <alignment vertical="center" wrapText="1"/>
    </xf>
    <xf numFmtId="164" fontId="7" fillId="0" borderId="5" xfId="0" applyNumberFormat="1" applyFont="1" applyBorder="1" applyAlignment="1">
      <alignment vertical="top"/>
    </xf>
    <xf numFmtId="0" fontId="8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4" fillId="0" borderId="9" xfId="0" applyFont="1" applyBorder="1"/>
    <xf numFmtId="0" fontId="3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right"/>
    </xf>
    <xf numFmtId="165" fontId="7" fillId="0" borderId="0" xfId="1" applyNumberFormat="1" applyFont="1" applyAlignment="1">
      <alignment horizontal="right"/>
    </xf>
    <xf numFmtId="0" fontId="15" fillId="0" borderId="5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164" fontId="15" fillId="0" borderId="2" xfId="0" applyNumberFormat="1" applyFont="1" applyBorder="1" applyAlignment="1">
      <alignment horizontal="right" vertical="top" wrapText="1"/>
    </xf>
    <xf numFmtId="10" fontId="15" fillId="0" borderId="2" xfId="0" applyNumberFormat="1" applyFont="1" applyBorder="1" applyAlignment="1">
      <alignment horizontal="right" vertical="top" wrapText="1"/>
    </xf>
    <xf numFmtId="165" fontId="15" fillId="0" borderId="2" xfId="0" applyNumberFormat="1" applyFont="1" applyBorder="1" applyAlignment="1">
      <alignment horizontal="right" vertical="top" wrapText="1"/>
    </xf>
    <xf numFmtId="0" fontId="15" fillId="0" borderId="0" xfId="0" applyFont="1" applyAlignment="1">
      <alignment horizontal="right"/>
    </xf>
    <xf numFmtId="164" fontId="15" fillId="0" borderId="2" xfId="0" applyNumberFormat="1" applyFont="1" applyBorder="1" applyAlignment="1">
      <alignment horizontal="right" vertical="top"/>
    </xf>
    <xf numFmtId="164" fontId="15" fillId="2" borderId="2" xfId="0" applyNumberFormat="1" applyFont="1" applyFill="1" applyBorder="1" applyAlignment="1">
      <alignment horizontal="right"/>
    </xf>
    <xf numFmtId="164" fontId="15" fillId="0" borderId="2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/>
    <xf numFmtId="0" fontId="3" fillId="0" borderId="4" xfId="0" applyFont="1" applyBorder="1" applyAlignment="1">
      <alignment horizontal="center" vertical="center" wrapText="1"/>
    </xf>
    <xf numFmtId="0" fontId="0" fillId="0" borderId="4" xfId="0" applyBorder="1"/>
    <xf numFmtId="0" fontId="9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164" fontId="15" fillId="0" borderId="5" xfId="0" applyNumberFormat="1" applyFont="1" applyBorder="1" applyAlignment="1">
      <alignment horizontal="right" vertical="top" wrapText="1"/>
    </xf>
    <xf numFmtId="164" fontId="15" fillId="0" borderId="5" xfId="0" applyNumberFormat="1" applyFont="1" applyBorder="1" applyAlignment="1">
      <alignment horizontal="right"/>
    </xf>
    <xf numFmtId="10" fontId="15" fillId="0" borderId="5" xfId="0" applyNumberFormat="1" applyFont="1" applyBorder="1" applyAlignment="1">
      <alignment horizontal="right" vertical="top" wrapText="1"/>
    </xf>
    <xf numFmtId="165" fontId="15" fillId="0" borderId="5" xfId="0" applyNumberFormat="1" applyFont="1" applyBorder="1" applyAlignment="1">
      <alignment horizontal="right" vertical="top" wrapText="1"/>
    </xf>
    <xf numFmtId="164" fontId="15" fillId="0" borderId="0" xfId="0" applyNumberFormat="1" applyFont="1" applyAlignment="1">
      <alignment horizontal="right"/>
    </xf>
    <xf numFmtId="9" fontId="15" fillId="0" borderId="0" xfId="1" applyNumberFormat="1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1171575</xdr:colOff>
      <xdr:row>26</xdr:row>
      <xdr:rowOff>0</xdr:rowOff>
    </xdr:from>
    <xdr:ext cx="57150" cy="1905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F0E93D9A-2038-4CDC-AB13-CDFFD651DD1D}"/>
            </a:ext>
          </a:extLst>
        </xdr:cNvPr>
        <xdr:cNvSpPr txBox="1"/>
      </xdr:nvSpPr>
      <xdr:spPr>
        <a:xfrm>
          <a:off x="1438275" y="8778240"/>
          <a:ext cx="57150" cy="190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1171575</xdr:colOff>
      <xdr:row>26</xdr:row>
      <xdr:rowOff>0</xdr:rowOff>
    </xdr:from>
    <xdr:ext cx="57150" cy="1905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96A2375C-0DC7-442C-A569-15F059EDB94C}"/>
            </a:ext>
          </a:extLst>
        </xdr:cNvPr>
        <xdr:cNvSpPr txBox="1"/>
      </xdr:nvSpPr>
      <xdr:spPr>
        <a:xfrm>
          <a:off x="1438275" y="8778240"/>
          <a:ext cx="57150" cy="190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1171575</xdr:colOff>
      <xdr:row>26</xdr:row>
      <xdr:rowOff>0</xdr:rowOff>
    </xdr:from>
    <xdr:ext cx="57150" cy="19050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85C526A9-5108-44C7-A90B-1C61F71AA5E8}"/>
            </a:ext>
          </a:extLst>
        </xdr:cNvPr>
        <xdr:cNvSpPr txBox="1"/>
      </xdr:nvSpPr>
      <xdr:spPr>
        <a:xfrm>
          <a:off x="1438275" y="8778240"/>
          <a:ext cx="57150" cy="190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1171575</xdr:colOff>
      <xdr:row>26</xdr:row>
      <xdr:rowOff>0</xdr:rowOff>
    </xdr:from>
    <xdr:ext cx="57150" cy="19050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0C490D37-F30D-4CE3-B01A-423676509CB3}"/>
            </a:ext>
          </a:extLst>
        </xdr:cNvPr>
        <xdr:cNvSpPr txBox="1"/>
      </xdr:nvSpPr>
      <xdr:spPr>
        <a:xfrm>
          <a:off x="1438275" y="8778240"/>
          <a:ext cx="57150" cy="190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1171575</xdr:colOff>
      <xdr:row>26</xdr:row>
      <xdr:rowOff>0</xdr:rowOff>
    </xdr:from>
    <xdr:ext cx="57150" cy="190500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D5440D4D-57B8-4B72-AE44-DCF5F178E98E}"/>
            </a:ext>
          </a:extLst>
        </xdr:cNvPr>
        <xdr:cNvSpPr txBox="1"/>
      </xdr:nvSpPr>
      <xdr:spPr>
        <a:xfrm>
          <a:off x="1438275" y="8778240"/>
          <a:ext cx="57150" cy="190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1171575</xdr:colOff>
      <xdr:row>26</xdr:row>
      <xdr:rowOff>0</xdr:rowOff>
    </xdr:from>
    <xdr:ext cx="57150" cy="190500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80CECEC6-5D42-41E4-8D3F-D65D80633E50}"/>
            </a:ext>
          </a:extLst>
        </xdr:cNvPr>
        <xdr:cNvSpPr txBox="1"/>
      </xdr:nvSpPr>
      <xdr:spPr>
        <a:xfrm>
          <a:off x="1438275" y="8778240"/>
          <a:ext cx="57150" cy="190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1171575</xdr:colOff>
      <xdr:row>100</xdr:row>
      <xdr:rowOff>0</xdr:rowOff>
    </xdr:from>
    <xdr:ext cx="57150" cy="1905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51591852-54C4-4D89-B0F4-9A02998DF3DC}"/>
            </a:ext>
          </a:extLst>
        </xdr:cNvPr>
        <xdr:cNvSpPr txBox="1"/>
      </xdr:nvSpPr>
      <xdr:spPr>
        <a:xfrm>
          <a:off x="1438275" y="8458200"/>
          <a:ext cx="57150" cy="190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1171575</xdr:colOff>
      <xdr:row>100</xdr:row>
      <xdr:rowOff>0</xdr:rowOff>
    </xdr:from>
    <xdr:ext cx="57150" cy="1905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478C6AD2-B4CF-4EFF-9876-69E4276D6C1C}"/>
            </a:ext>
          </a:extLst>
        </xdr:cNvPr>
        <xdr:cNvSpPr txBox="1"/>
      </xdr:nvSpPr>
      <xdr:spPr>
        <a:xfrm>
          <a:off x="1438275" y="8458200"/>
          <a:ext cx="57150" cy="190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1171575</xdr:colOff>
      <xdr:row>100</xdr:row>
      <xdr:rowOff>0</xdr:rowOff>
    </xdr:from>
    <xdr:ext cx="57150" cy="190500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8DE93243-83F9-472C-BA46-0B4D3EA279CB}"/>
            </a:ext>
          </a:extLst>
        </xdr:cNvPr>
        <xdr:cNvSpPr txBox="1"/>
      </xdr:nvSpPr>
      <xdr:spPr>
        <a:xfrm>
          <a:off x="1438275" y="8458200"/>
          <a:ext cx="57150" cy="190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1171575</xdr:colOff>
      <xdr:row>100</xdr:row>
      <xdr:rowOff>0</xdr:rowOff>
    </xdr:from>
    <xdr:ext cx="57150" cy="190500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09FFAD80-F255-4C38-AABB-8E6B8D4912C2}"/>
            </a:ext>
          </a:extLst>
        </xdr:cNvPr>
        <xdr:cNvSpPr txBox="1"/>
      </xdr:nvSpPr>
      <xdr:spPr>
        <a:xfrm>
          <a:off x="1438275" y="8458200"/>
          <a:ext cx="57150" cy="190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1171575</xdr:colOff>
      <xdr:row>100</xdr:row>
      <xdr:rowOff>0</xdr:rowOff>
    </xdr:from>
    <xdr:ext cx="57150" cy="190500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1FEA3AD3-958F-4905-AADA-E1690764BEED}"/>
            </a:ext>
          </a:extLst>
        </xdr:cNvPr>
        <xdr:cNvSpPr txBox="1"/>
      </xdr:nvSpPr>
      <xdr:spPr>
        <a:xfrm>
          <a:off x="1438275" y="8458200"/>
          <a:ext cx="57150" cy="190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</xdr:col>
      <xdr:colOff>1171575</xdr:colOff>
      <xdr:row>100</xdr:row>
      <xdr:rowOff>0</xdr:rowOff>
    </xdr:from>
    <xdr:ext cx="57150" cy="190500"/>
    <xdr:sp macro="" textlink="">
      <xdr:nvSpPr>
        <xdr:cNvPr id="7" name="Shape 3">
          <a:extLst>
            <a:ext uri="{FF2B5EF4-FFF2-40B4-BE49-F238E27FC236}">
              <a16:creationId xmlns:a16="http://schemas.microsoft.com/office/drawing/2014/main" id="{3D6E8312-7DB7-41BA-9AAD-09C1341776F7}"/>
            </a:ext>
          </a:extLst>
        </xdr:cNvPr>
        <xdr:cNvSpPr txBox="1"/>
      </xdr:nvSpPr>
      <xdr:spPr>
        <a:xfrm>
          <a:off x="1438275" y="8458200"/>
          <a:ext cx="57150" cy="1905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D6FF4-9893-4729-B038-A7ACA2020D90}">
  <sheetPr>
    <tabColor rgb="FFFF0000"/>
  </sheetPr>
  <dimension ref="A1:AD995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D10" sqref="AD10"/>
    </sheetView>
  </sheetViews>
  <sheetFormatPr defaultColWidth="14.42578125" defaultRowHeight="15" customHeight="1" x14ac:dyDescent="0.25"/>
  <cols>
    <col min="1" max="1" width="3.85546875" customWidth="1"/>
    <col min="2" max="2" width="22.85546875" customWidth="1"/>
    <col min="3" max="3" width="10.28515625" customWidth="1"/>
    <col min="4" max="4" width="11.42578125" customWidth="1"/>
    <col min="5" max="5" width="10.28515625" hidden="1" customWidth="1"/>
    <col min="6" max="6" width="10" hidden="1" customWidth="1"/>
    <col min="7" max="7" width="10.7109375" customWidth="1"/>
    <col min="8" max="8" width="9.140625" hidden="1" customWidth="1"/>
    <col min="9" max="9" width="11.42578125" hidden="1" customWidth="1"/>
    <col min="10" max="10" width="10.28515625" hidden="1" customWidth="1"/>
    <col min="11" max="11" width="9.5703125" hidden="1" customWidth="1"/>
    <col min="12" max="12" width="10.5703125" hidden="1" customWidth="1"/>
    <col min="13" max="13" width="11.140625" hidden="1" customWidth="1"/>
    <col min="14" max="14" width="9.5703125" hidden="1" customWidth="1"/>
    <col min="15" max="15" width="10.7109375" hidden="1" customWidth="1"/>
    <col min="16" max="16" width="10.28515625" hidden="1" customWidth="1"/>
    <col min="17" max="19" width="9.5703125" hidden="1" customWidth="1"/>
    <col min="20" max="20" width="9.85546875" customWidth="1"/>
    <col min="21" max="21" width="10.42578125" customWidth="1"/>
    <col min="22" max="22" width="10.7109375" customWidth="1"/>
    <col min="23" max="24" width="10.140625" hidden="1" customWidth="1"/>
    <col min="25" max="25" width="9.5703125" hidden="1" customWidth="1"/>
    <col min="26" max="26" width="10.5703125" customWidth="1"/>
    <col min="27" max="29" width="9.5703125" hidden="1" customWidth="1"/>
    <col min="30" max="30" width="20.5703125" customWidth="1"/>
  </cols>
  <sheetData>
    <row r="1" spans="1:30" ht="14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3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5">
      <c r="A2" s="1"/>
      <c r="B2" s="1"/>
      <c r="C2" s="2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3"/>
      <c r="V2" s="1"/>
      <c r="W2" s="1"/>
      <c r="X2" s="1"/>
      <c r="Y2" s="1"/>
      <c r="Z2" s="1"/>
      <c r="AA2" s="1"/>
      <c r="AB2" s="1"/>
      <c r="AC2" s="1"/>
      <c r="AD2" s="1"/>
    </row>
    <row r="3" spans="1:30" ht="36.75" customHeight="1" x14ac:dyDescent="0.25">
      <c r="A3" s="73" t="s">
        <v>0</v>
      </c>
      <c r="B3" s="75" t="s">
        <v>1</v>
      </c>
      <c r="C3" s="75" t="s">
        <v>2</v>
      </c>
      <c r="D3" s="74"/>
      <c r="E3" s="74"/>
      <c r="F3" s="74"/>
      <c r="G3" s="74"/>
      <c r="H3" s="74"/>
      <c r="I3" s="74"/>
      <c r="J3" s="75" t="s">
        <v>3</v>
      </c>
      <c r="K3" s="74"/>
      <c r="L3" s="74"/>
      <c r="M3" s="74"/>
      <c r="N3" s="74"/>
      <c r="O3" s="74"/>
      <c r="P3" s="74"/>
      <c r="Q3" s="74"/>
      <c r="R3" s="74"/>
      <c r="S3" s="74"/>
      <c r="T3" s="75" t="s">
        <v>4</v>
      </c>
      <c r="U3" s="74"/>
      <c r="V3" s="74"/>
      <c r="W3" s="74"/>
      <c r="X3" s="74"/>
      <c r="Y3" s="74"/>
      <c r="Z3" s="74"/>
      <c r="AA3" s="74"/>
      <c r="AB3" s="74"/>
      <c r="AC3" s="74"/>
      <c r="AD3" s="73" t="s">
        <v>5</v>
      </c>
    </row>
    <row r="4" spans="1:30" ht="24" customHeight="1" x14ac:dyDescent="0.25">
      <c r="A4" s="74"/>
      <c r="B4" s="74"/>
      <c r="C4" s="75" t="s">
        <v>6</v>
      </c>
      <c r="D4" s="75" t="s">
        <v>7</v>
      </c>
      <c r="E4" s="74"/>
      <c r="F4" s="74"/>
      <c r="G4" s="74"/>
      <c r="H4" s="74"/>
      <c r="I4" s="74"/>
      <c r="J4" s="75" t="s">
        <v>8</v>
      </c>
      <c r="K4" s="75" t="s">
        <v>9</v>
      </c>
      <c r="L4" s="75" t="s">
        <v>7</v>
      </c>
      <c r="M4" s="74"/>
      <c r="N4" s="74"/>
      <c r="O4" s="74"/>
      <c r="P4" s="74"/>
      <c r="Q4" s="74"/>
      <c r="R4" s="74"/>
      <c r="S4" s="74"/>
      <c r="T4" s="75" t="s">
        <v>8</v>
      </c>
      <c r="U4" s="77" t="s">
        <v>154</v>
      </c>
      <c r="V4" s="75" t="s">
        <v>7</v>
      </c>
      <c r="W4" s="74"/>
      <c r="X4" s="74"/>
      <c r="Y4" s="74"/>
      <c r="Z4" s="74"/>
      <c r="AA4" s="74"/>
      <c r="AB4" s="74"/>
      <c r="AC4" s="74"/>
      <c r="AD4" s="74"/>
    </row>
    <row r="5" spans="1:30" ht="24" customHeight="1" x14ac:dyDescent="0.25">
      <c r="A5" s="74"/>
      <c r="B5" s="74"/>
      <c r="C5" s="74"/>
      <c r="D5" s="75" t="s">
        <v>10</v>
      </c>
      <c r="E5" s="28"/>
      <c r="F5" s="28"/>
      <c r="G5" s="75" t="s">
        <v>11</v>
      </c>
      <c r="H5" s="74"/>
      <c r="I5" s="74"/>
      <c r="J5" s="74"/>
      <c r="K5" s="74"/>
      <c r="L5" s="75" t="s">
        <v>12</v>
      </c>
      <c r="M5" s="74"/>
      <c r="N5" s="74"/>
      <c r="O5" s="74"/>
      <c r="P5" s="75" t="s">
        <v>13</v>
      </c>
      <c r="Q5" s="74"/>
      <c r="R5" s="74"/>
      <c r="S5" s="74"/>
      <c r="T5" s="74"/>
      <c r="U5" s="74"/>
      <c r="V5" s="75" t="s">
        <v>10</v>
      </c>
      <c r="W5" s="74"/>
      <c r="X5" s="74"/>
      <c r="Y5" s="74"/>
      <c r="Z5" s="75" t="s">
        <v>11</v>
      </c>
      <c r="AA5" s="74"/>
      <c r="AB5" s="74"/>
      <c r="AC5" s="74"/>
      <c r="AD5" s="74"/>
    </row>
    <row r="6" spans="1:30" ht="24.75" customHeight="1" x14ac:dyDescent="0.25">
      <c r="A6" s="74"/>
      <c r="B6" s="74"/>
      <c r="C6" s="74"/>
      <c r="D6" s="74"/>
      <c r="E6" s="29" t="s">
        <v>14</v>
      </c>
      <c r="F6" s="28"/>
      <c r="G6" s="74"/>
      <c r="H6" s="76"/>
      <c r="I6" s="74"/>
      <c r="J6" s="74"/>
      <c r="K6" s="74"/>
      <c r="L6" s="75" t="s">
        <v>15</v>
      </c>
      <c r="M6" s="75" t="s">
        <v>16</v>
      </c>
      <c r="N6" s="74"/>
      <c r="O6" s="75" t="s">
        <v>17</v>
      </c>
      <c r="P6" s="75" t="s">
        <v>15</v>
      </c>
      <c r="Q6" s="75" t="s">
        <v>16</v>
      </c>
      <c r="R6" s="74"/>
      <c r="S6" s="75" t="s">
        <v>17</v>
      </c>
      <c r="T6" s="74"/>
      <c r="U6" s="74"/>
      <c r="V6" s="74"/>
      <c r="W6" s="76"/>
      <c r="X6" s="76"/>
      <c r="Y6" s="74"/>
      <c r="Z6" s="74"/>
      <c r="AA6" s="76"/>
      <c r="AB6" s="76"/>
      <c r="AC6" s="74"/>
      <c r="AD6" s="74"/>
    </row>
    <row r="7" spans="1:30" ht="51.75" customHeight="1" x14ac:dyDescent="0.25">
      <c r="A7" s="74"/>
      <c r="B7" s="74"/>
      <c r="C7" s="74"/>
      <c r="D7" s="74"/>
      <c r="E7" s="27" t="s">
        <v>18</v>
      </c>
      <c r="F7" s="27" t="s">
        <v>19</v>
      </c>
      <c r="G7" s="74"/>
      <c r="H7" s="74"/>
      <c r="I7" s="74"/>
      <c r="J7" s="74"/>
      <c r="K7" s="74"/>
      <c r="L7" s="74"/>
      <c r="M7" s="27" t="s">
        <v>18</v>
      </c>
      <c r="N7" s="27" t="s">
        <v>19</v>
      </c>
      <c r="O7" s="74"/>
      <c r="P7" s="74"/>
      <c r="Q7" s="27" t="s">
        <v>18</v>
      </c>
      <c r="R7" s="27" t="s">
        <v>19</v>
      </c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</row>
    <row r="8" spans="1:30" s="5" customFormat="1" ht="21" customHeight="1" x14ac:dyDescent="0.2">
      <c r="A8" s="25">
        <v>1</v>
      </c>
      <c r="B8" s="26">
        <v>2</v>
      </c>
      <c r="C8" s="26">
        <v>4</v>
      </c>
      <c r="D8" s="26">
        <v>5</v>
      </c>
      <c r="E8" s="26">
        <v>6</v>
      </c>
      <c r="F8" s="26">
        <v>7</v>
      </c>
      <c r="G8" s="26">
        <v>8</v>
      </c>
      <c r="H8" s="26">
        <v>9</v>
      </c>
      <c r="I8" s="26">
        <v>10</v>
      </c>
      <c r="J8" s="26" t="s">
        <v>20</v>
      </c>
      <c r="K8" s="26" t="s">
        <v>21</v>
      </c>
      <c r="L8" s="26" t="s">
        <v>22</v>
      </c>
      <c r="M8" s="26">
        <v>13</v>
      </c>
      <c r="N8" s="26">
        <v>14</v>
      </c>
      <c r="O8" s="26" t="s">
        <v>23</v>
      </c>
      <c r="P8" s="26" t="s">
        <v>24</v>
      </c>
      <c r="Q8" s="26">
        <v>17</v>
      </c>
      <c r="R8" s="26">
        <v>18</v>
      </c>
      <c r="S8" s="26" t="s">
        <v>25</v>
      </c>
      <c r="T8" s="26">
        <v>11</v>
      </c>
      <c r="U8" s="26">
        <v>13</v>
      </c>
      <c r="V8" s="26">
        <v>14</v>
      </c>
      <c r="W8" s="26">
        <v>15</v>
      </c>
      <c r="X8" s="26">
        <v>16</v>
      </c>
      <c r="Y8" s="26">
        <v>17</v>
      </c>
      <c r="Z8" s="26">
        <v>18</v>
      </c>
      <c r="AA8" s="26">
        <v>19</v>
      </c>
      <c r="AB8" s="26">
        <v>20</v>
      </c>
      <c r="AC8" s="26">
        <v>21</v>
      </c>
      <c r="AD8" s="25">
        <v>36</v>
      </c>
    </row>
    <row r="9" spans="1:30" s="34" customFormat="1" ht="21" customHeight="1" x14ac:dyDescent="0.2">
      <c r="A9" s="32" t="s">
        <v>147</v>
      </c>
      <c r="B9" s="33" t="s">
        <v>148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2"/>
    </row>
    <row r="10" spans="1:30" s="5" customFormat="1" ht="38.25" x14ac:dyDescent="0.2">
      <c r="A10" s="7">
        <v>1</v>
      </c>
      <c r="B10" s="8" t="s">
        <v>26</v>
      </c>
      <c r="C10" s="9">
        <f t="shared" ref="C10:C74" si="0">D10+G10</f>
        <v>1674649.2690000001</v>
      </c>
      <c r="D10" s="9">
        <v>1367900.2690000001</v>
      </c>
      <c r="E10" s="9">
        <v>584594</v>
      </c>
      <c r="F10" s="9">
        <v>633307.4</v>
      </c>
      <c r="G10" s="9">
        <v>306749</v>
      </c>
      <c r="H10" s="9">
        <v>195847.33600000001</v>
      </c>
      <c r="I10" s="9">
        <v>109330.209</v>
      </c>
      <c r="J10" s="9">
        <f t="shared" ref="J10:J15" si="1">L10+P10</f>
        <v>739860.50300000003</v>
      </c>
      <c r="K10" s="10">
        <f t="shared" ref="K10:K15" si="2">J10/$C10</f>
        <v>0.44180027226942886</v>
      </c>
      <c r="L10" s="9">
        <f t="shared" ref="L10:L15" si="3">M10+N10</f>
        <v>631572</v>
      </c>
      <c r="M10" s="9">
        <v>268007</v>
      </c>
      <c r="N10" s="9">
        <v>363565</v>
      </c>
      <c r="O10" s="10">
        <f t="shared" ref="O10:O15" si="4">L10/$D10</f>
        <v>0.46170909847229508</v>
      </c>
      <c r="P10" s="9">
        <f t="shared" ref="P10:P15" si="5">Q10+R10</f>
        <v>108288.503</v>
      </c>
      <c r="Q10" s="9">
        <v>35651.097999999998</v>
      </c>
      <c r="R10" s="9">
        <v>72637.404999999999</v>
      </c>
      <c r="S10" s="10">
        <f t="shared" ref="S10:S11" si="6">P10/$G10</f>
        <v>0.35301990552536439</v>
      </c>
      <c r="T10" s="9">
        <f t="shared" ref="T10:T74" si="7">V10+Z10</f>
        <v>1037301.0166219999</v>
      </c>
      <c r="U10" s="11">
        <f t="shared" ref="U10:U74" si="8">T10/$C10</f>
        <v>0.61941388911925044</v>
      </c>
      <c r="V10" s="9">
        <v>898297.01662199991</v>
      </c>
      <c r="W10" s="9">
        <v>339309</v>
      </c>
      <c r="X10" s="9">
        <v>391644</v>
      </c>
      <c r="Y10" s="11">
        <f t="shared" ref="Y10:Y15" si="9">V10/$D10</f>
        <v>0.65669774104123657</v>
      </c>
      <c r="Z10" s="9">
        <v>139004</v>
      </c>
      <c r="AA10" s="9">
        <v>37559.069000000003</v>
      </c>
      <c r="AB10" s="9">
        <v>82346.089000000007</v>
      </c>
      <c r="AC10" s="11">
        <f t="shared" ref="AC10:AC11" si="10">Z10/$G10</f>
        <v>0.45315225151508237</v>
      </c>
      <c r="AD10" s="8" t="s">
        <v>27</v>
      </c>
    </row>
    <row r="11" spans="1:30" s="5" customFormat="1" ht="89.25" x14ac:dyDescent="0.2">
      <c r="A11" s="7">
        <v>2</v>
      </c>
      <c r="B11" s="8" t="s">
        <v>28</v>
      </c>
      <c r="C11" s="9">
        <f t="shared" si="0"/>
        <v>1606573.0659999999</v>
      </c>
      <c r="D11" s="9">
        <f>E11+F11</f>
        <v>1479857.9659999998</v>
      </c>
      <c r="E11" s="9">
        <v>1458970.9659999998</v>
      </c>
      <c r="F11" s="9">
        <v>20887</v>
      </c>
      <c r="G11" s="9">
        <f t="shared" ref="G11:G22" si="11">H11+I11</f>
        <v>126715.1</v>
      </c>
      <c r="H11" s="9">
        <v>67845.100000000006</v>
      </c>
      <c r="I11" s="9">
        <v>58870</v>
      </c>
      <c r="J11" s="9">
        <f t="shared" si="1"/>
        <v>950878.69</v>
      </c>
      <c r="K11" s="10">
        <f t="shared" si="2"/>
        <v>0.59186769037991582</v>
      </c>
      <c r="L11" s="9">
        <f t="shared" si="3"/>
        <v>888493.69299999997</v>
      </c>
      <c r="M11" s="9">
        <v>872336.28</v>
      </c>
      <c r="N11" s="9">
        <v>16157.413</v>
      </c>
      <c r="O11" s="10">
        <f t="shared" si="4"/>
        <v>0.6003911952452875</v>
      </c>
      <c r="P11" s="9">
        <f t="shared" si="5"/>
        <v>62384.997000000003</v>
      </c>
      <c r="Q11" s="9">
        <v>38413.493000000002</v>
      </c>
      <c r="R11" s="9">
        <v>23971.504000000001</v>
      </c>
      <c r="S11" s="10">
        <f t="shared" si="6"/>
        <v>0.49232488472171038</v>
      </c>
      <c r="T11" s="9">
        <f t="shared" si="7"/>
        <v>1178996.3149119997</v>
      </c>
      <c r="U11" s="11">
        <f t="shared" si="8"/>
        <v>0.73385788661789986</v>
      </c>
      <c r="V11" s="9">
        <v>1085422.5169119998</v>
      </c>
      <c r="W11" s="9">
        <v>992503.46699999995</v>
      </c>
      <c r="X11" s="9">
        <v>16657.41</v>
      </c>
      <c r="Y11" s="11">
        <f t="shared" si="9"/>
        <v>0.73346398225355092</v>
      </c>
      <c r="Z11" s="9">
        <v>93573.79800000001</v>
      </c>
      <c r="AA11" s="9">
        <v>40589</v>
      </c>
      <c r="AB11" s="9">
        <v>37738</v>
      </c>
      <c r="AC11" s="11">
        <f t="shared" si="10"/>
        <v>0.73845814745046179</v>
      </c>
      <c r="AD11" s="8" t="s">
        <v>151</v>
      </c>
    </row>
    <row r="12" spans="1:30" s="5" customFormat="1" ht="38.25" x14ac:dyDescent="0.2">
      <c r="A12" s="7">
        <v>3</v>
      </c>
      <c r="B12" s="8" t="s">
        <v>29</v>
      </c>
      <c r="C12" s="9">
        <f t="shared" si="0"/>
        <v>810198</v>
      </c>
      <c r="D12" s="9">
        <v>810198</v>
      </c>
      <c r="E12" s="9">
        <v>322183</v>
      </c>
      <c r="F12" s="9">
        <v>370989</v>
      </c>
      <c r="G12" s="9">
        <f t="shared" si="11"/>
        <v>0</v>
      </c>
      <c r="H12" s="9"/>
      <c r="I12" s="9"/>
      <c r="J12" s="9">
        <f t="shared" si="1"/>
        <v>427430.97106300003</v>
      </c>
      <c r="K12" s="10">
        <f t="shared" si="2"/>
        <v>0.52756359687755339</v>
      </c>
      <c r="L12" s="9">
        <f t="shared" si="3"/>
        <v>427430.97106300003</v>
      </c>
      <c r="M12" s="9">
        <v>236157.797796</v>
      </c>
      <c r="N12" s="9">
        <v>191273.17326700001</v>
      </c>
      <c r="O12" s="10">
        <f t="shared" si="4"/>
        <v>0.52756359687755339</v>
      </c>
      <c r="P12" s="9">
        <f t="shared" si="5"/>
        <v>0</v>
      </c>
      <c r="Q12" s="9"/>
      <c r="R12" s="9"/>
      <c r="S12" s="10"/>
      <c r="T12" s="9">
        <f t="shared" si="7"/>
        <v>795434</v>
      </c>
      <c r="U12" s="11">
        <f t="shared" si="8"/>
        <v>0.98177729394543067</v>
      </c>
      <c r="V12" s="9">
        <v>795434</v>
      </c>
      <c r="W12" s="9">
        <v>258208</v>
      </c>
      <c r="X12" s="9">
        <v>206201</v>
      </c>
      <c r="Y12" s="11">
        <f t="shared" si="9"/>
        <v>0.98177729394543067</v>
      </c>
      <c r="Z12" s="9">
        <f t="shared" ref="Z12:Z15" si="12">AA12+AB12</f>
        <v>0</v>
      </c>
      <c r="AA12" s="9"/>
      <c r="AB12" s="9"/>
      <c r="AC12" s="11"/>
      <c r="AD12" s="8"/>
    </row>
    <row r="13" spans="1:30" s="5" customFormat="1" ht="25.5" x14ac:dyDescent="0.2">
      <c r="A13" s="7">
        <v>4</v>
      </c>
      <c r="B13" s="8" t="s">
        <v>30</v>
      </c>
      <c r="C13" s="9">
        <f t="shared" si="0"/>
        <v>27426</v>
      </c>
      <c r="D13" s="9">
        <f t="shared" ref="D13:D18" si="13">E13+F13</f>
        <v>27426</v>
      </c>
      <c r="E13" s="9"/>
      <c r="F13" s="9">
        <v>27426</v>
      </c>
      <c r="G13" s="9">
        <f t="shared" si="11"/>
        <v>0</v>
      </c>
      <c r="H13" s="9">
        <v>0</v>
      </c>
      <c r="I13" s="9">
        <v>0</v>
      </c>
      <c r="J13" s="9">
        <f t="shared" si="1"/>
        <v>19554.192999999999</v>
      </c>
      <c r="K13" s="10">
        <f t="shared" si="2"/>
        <v>0.71298012834536573</v>
      </c>
      <c r="L13" s="9">
        <f t="shared" si="3"/>
        <v>19554.192999999999</v>
      </c>
      <c r="M13" s="9">
        <v>0</v>
      </c>
      <c r="N13" s="9">
        <v>19554.192999999999</v>
      </c>
      <c r="O13" s="10">
        <f t="shared" si="4"/>
        <v>0.71298012834536573</v>
      </c>
      <c r="P13" s="9">
        <f t="shared" si="5"/>
        <v>0</v>
      </c>
      <c r="Q13" s="9">
        <v>0</v>
      </c>
      <c r="R13" s="9">
        <v>0</v>
      </c>
      <c r="S13" s="10"/>
      <c r="T13" s="9">
        <f t="shared" si="7"/>
        <v>27426</v>
      </c>
      <c r="U13" s="11">
        <f t="shared" si="8"/>
        <v>1</v>
      </c>
      <c r="V13" s="30">
        <v>27426</v>
      </c>
      <c r="W13" s="9">
        <v>0</v>
      </c>
      <c r="X13" s="9">
        <v>19554.192999999999</v>
      </c>
      <c r="Y13" s="11">
        <f t="shared" si="9"/>
        <v>1</v>
      </c>
      <c r="Z13" s="9">
        <f t="shared" si="12"/>
        <v>0</v>
      </c>
      <c r="AA13" s="9">
        <v>0</v>
      </c>
      <c r="AB13" s="9">
        <v>0</v>
      </c>
      <c r="AC13" s="11"/>
      <c r="AD13" s="8"/>
    </row>
    <row r="14" spans="1:30" s="5" customFormat="1" ht="38.25" x14ac:dyDescent="0.2">
      <c r="A14" s="7">
        <v>5</v>
      </c>
      <c r="B14" s="8" t="s">
        <v>31</v>
      </c>
      <c r="C14" s="9">
        <f t="shared" si="0"/>
        <v>53805</v>
      </c>
      <c r="D14" s="9">
        <f t="shared" si="13"/>
        <v>53805</v>
      </c>
      <c r="E14" s="9">
        <v>53805</v>
      </c>
      <c r="F14" s="9"/>
      <c r="G14" s="9">
        <f t="shared" si="11"/>
        <v>0</v>
      </c>
      <c r="H14" s="9"/>
      <c r="I14" s="9"/>
      <c r="J14" s="9">
        <f t="shared" si="1"/>
        <v>11509</v>
      </c>
      <c r="K14" s="10">
        <f t="shared" si="2"/>
        <v>0.21390205371248025</v>
      </c>
      <c r="L14" s="9">
        <f t="shared" si="3"/>
        <v>11509</v>
      </c>
      <c r="M14" s="9">
        <v>11509</v>
      </c>
      <c r="N14" s="9"/>
      <c r="O14" s="10">
        <f t="shared" si="4"/>
        <v>0.21390205371248025</v>
      </c>
      <c r="P14" s="9">
        <f t="shared" si="5"/>
        <v>0</v>
      </c>
      <c r="Q14" s="9"/>
      <c r="R14" s="9"/>
      <c r="S14" s="10"/>
      <c r="T14" s="9">
        <f t="shared" si="7"/>
        <v>46814</v>
      </c>
      <c r="U14" s="11">
        <f t="shared" si="8"/>
        <v>0.87006783756156492</v>
      </c>
      <c r="V14" s="30">
        <v>46814</v>
      </c>
      <c r="W14" s="9">
        <v>41814</v>
      </c>
      <c r="X14" s="9"/>
      <c r="Y14" s="11">
        <f t="shared" si="9"/>
        <v>0.87006783756156492</v>
      </c>
      <c r="Z14" s="9">
        <f t="shared" si="12"/>
        <v>0</v>
      </c>
      <c r="AA14" s="9"/>
      <c r="AB14" s="9"/>
      <c r="AC14" s="11"/>
      <c r="AD14" s="8"/>
    </row>
    <row r="15" spans="1:30" s="5" customFormat="1" ht="12.75" x14ac:dyDescent="0.2">
      <c r="A15" s="7">
        <v>6</v>
      </c>
      <c r="B15" s="8" t="s">
        <v>32</v>
      </c>
      <c r="C15" s="9">
        <f t="shared" si="0"/>
        <v>8400</v>
      </c>
      <c r="D15" s="9">
        <f t="shared" si="13"/>
        <v>8400</v>
      </c>
      <c r="E15" s="9">
        <v>8400</v>
      </c>
      <c r="F15" s="9"/>
      <c r="G15" s="9">
        <f t="shared" si="11"/>
        <v>0</v>
      </c>
      <c r="H15" s="9"/>
      <c r="I15" s="9"/>
      <c r="J15" s="9">
        <f t="shared" si="1"/>
        <v>8400</v>
      </c>
      <c r="K15" s="10">
        <f t="shared" si="2"/>
        <v>1</v>
      </c>
      <c r="L15" s="9">
        <f t="shared" si="3"/>
        <v>8400</v>
      </c>
      <c r="M15" s="9">
        <v>8400</v>
      </c>
      <c r="N15" s="9"/>
      <c r="O15" s="10">
        <f t="shared" si="4"/>
        <v>1</v>
      </c>
      <c r="P15" s="9">
        <f t="shared" si="5"/>
        <v>0</v>
      </c>
      <c r="Q15" s="9"/>
      <c r="R15" s="9"/>
      <c r="S15" s="10"/>
      <c r="T15" s="9">
        <f t="shared" si="7"/>
        <v>8400</v>
      </c>
      <c r="U15" s="11">
        <f t="shared" si="8"/>
        <v>1</v>
      </c>
      <c r="V15" s="9">
        <f t="shared" ref="V15" si="14">W15+X15</f>
        <v>8400</v>
      </c>
      <c r="W15" s="9">
        <v>8400</v>
      </c>
      <c r="X15" s="9"/>
      <c r="Y15" s="11">
        <f t="shared" si="9"/>
        <v>1</v>
      </c>
      <c r="Z15" s="9">
        <f t="shared" si="12"/>
        <v>0</v>
      </c>
      <c r="AA15" s="9"/>
      <c r="AB15" s="9"/>
      <c r="AC15" s="11"/>
      <c r="AD15" s="8"/>
    </row>
    <row r="16" spans="1:30" s="5" customFormat="1" ht="12.75" x14ac:dyDescent="0.2">
      <c r="A16" s="7">
        <v>8</v>
      </c>
      <c r="B16" s="8" t="s">
        <v>33</v>
      </c>
      <c r="C16" s="9">
        <f t="shared" si="0"/>
        <v>42204</v>
      </c>
      <c r="D16" s="9">
        <f t="shared" si="13"/>
        <v>400</v>
      </c>
      <c r="E16" s="9">
        <v>400</v>
      </c>
      <c r="F16" s="9"/>
      <c r="G16" s="9">
        <f t="shared" si="11"/>
        <v>41804</v>
      </c>
      <c r="H16" s="9">
        <v>41804</v>
      </c>
      <c r="I16" s="9"/>
      <c r="J16" s="9"/>
      <c r="K16" s="10"/>
      <c r="L16" s="9"/>
      <c r="M16" s="9"/>
      <c r="N16" s="9"/>
      <c r="O16" s="10"/>
      <c r="P16" s="9"/>
      <c r="Q16" s="9"/>
      <c r="R16" s="9"/>
      <c r="S16" s="10"/>
      <c r="T16" s="9">
        <f t="shared" si="7"/>
        <v>41495</v>
      </c>
      <c r="U16" s="11">
        <f t="shared" si="8"/>
        <v>0.98320064448867406</v>
      </c>
      <c r="V16" s="9"/>
      <c r="W16" s="9"/>
      <c r="X16" s="9"/>
      <c r="Y16" s="11"/>
      <c r="Z16" s="9">
        <v>41495</v>
      </c>
      <c r="AA16" s="9"/>
      <c r="AB16" s="9"/>
      <c r="AC16" s="11"/>
      <c r="AD16" s="8"/>
    </row>
    <row r="17" spans="1:30" s="5" customFormat="1" ht="25.5" x14ac:dyDescent="0.2">
      <c r="A17" s="7">
        <v>9</v>
      </c>
      <c r="B17" s="8" t="s">
        <v>34</v>
      </c>
      <c r="C17" s="9">
        <f t="shared" si="0"/>
        <v>120078</v>
      </c>
      <c r="D17" s="9">
        <f t="shared" si="13"/>
        <v>120078</v>
      </c>
      <c r="E17" s="9">
        <v>120078</v>
      </c>
      <c r="F17" s="9"/>
      <c r="G17" s="9">
        <f t="shared" si="11"/>
        <v>0</v>
      </c>
      <c r="H17" s="9"/>
      <c r="I17" s="9"/>
      <c r="J17" s="9">
        <f t="shared" ref="J17:J81" si="15">L17+P17</f>
        <v>62266.86</v>
      </c>
      <c r="K17" s="10">
        <f t="shared" ref="K17:K81" si="16">J17/$C17</f>
        <v>0.51855344026382855</v>
      </c>
      <c r="L17" s="9">
        <f t="shared" ref="L17:L81" si="17">M17+N17</f>
        <v>62266.86</v>
      </c>
      <c r="M17" s="9">
        <v>62266.86</v>
      </c>
      <c r="N17" s="9"/>
      <c r="O17" s="10">
        <f t="shared" ref="O17:O19" si="18">L17/$D17</f>
        <v>0.51855344026382855</v>
      </c>
      <c r="P17" s="9">
        <f t="shared" ref="P17:P81" si="19">Q17+R17</f>
        <v>0</v>
      </c>
      <c r="Q17" s="9"/>
      <c r="R17" s="9"/>
      <c r="S17" s="10" t="e">
        <f t="shared" ref="S17:S35" si="20">P17/$G17</f>
        <v>#DIV/0!</v>
      </c>
      <c r="T17" s="9">
        <f t="shared" si="7"/>
        <v>111582</v>
      </c>
      <c r="U17" s="11">
        <f t="shared" si="8"/>
        <v>0.92924599010643083</v>
      </c>
      <c r="V17" s="9">
        <v>111582</v>
      </c>
      <c r="W17" s="9">
        <v>91399</v>
      </c>
      <c r="X17" s="9"/>
      <c r="Y17" s="11">
        <f t="shared" ref="Y17:Y19" si="21">V17/$D17</f>
        <v>0.92924599010643083</v>
      </c>
      <c r="Z17" s="9">
        <f>AA17+AB17</f>
        <v>0</v>
      </c>
      <c r="AA17" s="9"/>
      <c r="AB17" s="9"/>
      <c r="AC17" s="11"/>
      <c r="AD17" s="8"/>
    </row>
    <row r="18" spans="1:30" s="5" customFormat="1" ht="25.5" x14ac:dyDescent="0.2">
      <c r="A18" s="7">
        <v>10</v>
      </c>
      <c r="B18" s="8" t="s">
        <v>35</v>
      </c>
      <c r="C18" s="9">
        <f t="shared" si="0"/>
        <v>103235</v>
      </c>
      <c r="D18" s="9">
        <f t="shared" si="13"/>
        <v>68428</v>
      </c>
      <c r="E18" s="9">
        <v>31414</v>
      </c>
      <c r="F18" s="9">
        <v>37014</v>
      </c>
      <c r="G18" s="9">
        <f t="shared" si="11"/>
        <v>34807</v>
      </c>
      <c r="H18" s="9">
        <v>8457</v>
      </c>
      <c r="I18" s="9">
        <v>26350</v>
      </c>
      <c r="J18" s="9">
        <f t="shared" si="15"/>
        <v>39879.448000000004</v>
      </c>
      <c r="K18" s="10">
        <f t="shared" si="16"/>
        <v>0.38629774785683152</v>
      </c>
      <c r="L18" s="9">
        <f t="shared" si="17"/>
        <v>38268.448000000004</v>
      </c>
      <c r="M18" s="9">
        <f>12500+1300+27+740+2630.448+1020</f>
        <v>18217.448</v>
      </c>
      <c r="N18" s="9">
        <v>20051</v>
      </c>
      <c r="O18" s="10">
        <f t="shared" si="18"/>
        <v>0.5592513006371661</v>
      </c>
      <c r="P18" s="9">
        <f t="shared" si="19"/>
        <v>1611</v>
      </c>
      <c r="Q18" s="9">
        <f>111+1500</f>
        <v>1611</v>
      </c>
      <c r="R18" s="9">
        <v>0</v>
      </c>
      <c r="S18" s="10">
        <f t="shared" si="20"/>
        <v>4.6283793489815268E-2</v>
      </c>
      <c r="T18" s="9">
        <f t="shared" si="7"/>
        <v>56915</v>
      </c>
      <c r="U18" s="11">
        <f t="shared" si="8"/>
        <v>0.55131496101128497</v>
      </c>
      <c r="V18" s="9">
        <v>53967</v>
      </c>
      <c r="W18" s="9">
        <v>22095</v>
      </c>
      <c r="X18" s="9">
        <v>23564</v>
      </c>
      <c r="Y18" s="11">
        <f t="shared" si="21"/>
        <v>0.7886683813643538</v>
      </c>
      <c r="Z18" s="9">
        <v>2948</v>
      </c>
      <c r="AA18" s="9">
        <f>111+1500</f>
        <v>1611</v>
      </c>
      <c r="AB18" s="9"/>
      <c r="AC18" s="11">
        <f t="shared" ref="AC18:AC21" si="22">Z18/$G18</f>
        <v>8.4695607205447179E-2</v>
      </c>
      <c r="AD18" s="8"/>
    </row>
    <row r="19" spans="1:30" s="5" customFormat="1" ht="25.5" x14ac:dyDescent="0.2">
      <c r="A19" s="7">
        <v>11</v>
      </c>
      <c r="B19" s="8" t="s">
        <v>36</v>
      </c>
      <c r="C19" s="9">
        <f t="shared" si="0"/>
        <v>42369</v>
      </c>
      <c r="D19" s="9">
        <v>33450</v>
      </c>
      <c r="E19" s="9">
        <v>35085</v>
      </c>
      <c r="F19" s="9"/>
      <c r="G19" s="9">
        <f t="shared" si="11"/>
        <v>8919</v>
      </c>
      <c r="H19" s="9">
        <v>2119</v>
      </c>
      <c r="I19" s="9">
        <v>6800</v>
      </c>
      <c r="J19" s="9">
        <f t="shared" si="15"/>
        <v>16690.29</v>
      </c>
      <c r="K19" s="10">
        <f t="shared" si="16"/>
        <v>0.39392692770657795</v>
      </c>
      <c r="L19" s="9">
        <f t="shared" si="17"/>
        <v>14496</v>
      </c>
      <c r="M19" s="9">
        <v>14496</v>
      </c>
      <c r="N19" s="9"/>
      <c r="O19" s="10">
        <f t="shared" si="18"/>
        <v>0.43336322869955157</v>
      </c>
      <c r="P19" s="9">
        <f t="shared" si="19"/>
        <v>2194.29</v>
      </c>
      <c r="Q19" s="9"/>
      <c r="R19" s="9">
        <f>969.351+1224.939</f>
        <v>2194.29</v>
      </c>
      <c r="S19" s="10">
        <f t="shared" si="20"/>
        <v>0.24602421796165488</v>
      </c>
      <c r="T19" s="9">
        <f t="shared" si="7"/>
        <v>18663.29</v>
      </c>
      <c r="U19" s="11">
        <f t="shared" si="8"/>
        <v>0.44049399324978172</v>
      </c>
      <c r="V19" s="9">
        <v>16469</v>
      </c>
      <c r="W19" s="9">
        <v>14496</v>
      </c>
      <c r="X19" s="9"/>
      <c r="Y19" s="11">
        <f t="shared" si="21"/>
        <v>0.49234678624813155</v>
      </c>
      <c r="Z19" s="9">
        <f t="shared" ref="Z19:Z24" si="23">AA19+AB19</f>
        <v>2194.29</v>
      </c>
      <c r="AA19" s="9"/>
      <c r="AB19" s="9">
        <v>2194.29</v>
      </c>
      <c r="AC19" s="11">
        <f t="shared" si="22"/>
        <v>0.24602421796165488</v>
      </c>
      <c r="AD19" s="8"/>
    </row>
    <row r="20" spans="1:30" s="5" customFormat="1" ht="12.75" x14ac:dyDescent="0.2">
      <c r="A20" s="7">
        <v>12</v>
      </c>
      <c r="B20" s="8" t="s">
        <v>37</v>
      </c>
      <c r="C20" s="9">
        <f t="shared" si="0"/>
        <v>1274</v>
      </c>
      <c r="D20" s="9">
        <f t="shared" ref="D20:D21" si="24">E20+F20</f>
        <v>0</v>
      </c>
      <c r="E20" s="9"/>
      <c r="F20" s="9"/>
      <c r="G20" s="9">
        <f t="shared" si="11"/>
        <v>1274</v>
      </c>
      <c r="H20" s="9">
        <v>166</v>
      </c>
      <c r="I20" s="9">
        <v>1108</v>
      </c>
      <c r="J20" s="9">
        <f t="shared" si="15"/>
        <v>0</v>
      </c>
      <c r="K20" s="10">
        <f t="shared" si="16"/>
        <v>0</v>
      </c>
      <c r="L20" s="9">
        <f t="shared" si="17"/>
        <v>0</v>
      </c>
      <c r="M20" s="9">
        <v>0</v>
      </c>
      <c r="N20" s="9">
        <v>0</v>
      </c>
      <c r="O20" s="10"/>
      <c r="P20" s="9">
        <f t="shared" si="19"/>
        <v>0</v>
      </c>
      <c r="Q20" s="9"/>
      <c r="R20" s="9">
        <v>0</v>
      </c>
      <c r="S20" s="10">
        <f t="shared" si="20"/>
        <v>0</v>
      </c>
      <c r="T20" s="9">
        <f t="shared" si="7"/>
        <v>1251</v>
      </c>
      <c r="U20" s="11">
        <f t="shared" si="8"/>
        <v>0.98194662480376771</v>
      </c>
      <c r="V20" s="9">
        <f t="shared" ref="V20:V21" si="25">W20+X20</f>
        <v>0</v>
      </c>
      <c r="W20" s="9">
        <v>0</v>
      </c>
      <c r="X20" s="9">
        <v>0</v>
      </c>
      <c r="Y20" s="11"/>
      <c r="Z20" s="9">
        <v>1251</v>
      </c>
      <c r="AA20" s="9">
        <v>40</v>
      </c>
      <c r="AB20" s="9">
        <v>120</v>
      </c>
      <c r="AC20" s="11">
        <f t="shared" si="22"/>
        <v>0.98194662480376771</v>
      </c>
      <c r="AD20" s="8"/>
    </row>
    <row r="21" spans="1:30" s="5" customFormat="1" ht="12.75" x14ac:dyDescent="0.2">
      <c r="A21" s="7">
        <v>13</v>
      </c>
      <c r="B21" s="8" t="s">
        <v>38</v>
      </c>
      <c r="C21" s="9">
        <f t="shared" si="0"/>
        <v>663</v>
      </c>
      <c r="D21" s="9">
        <f t="shared" si="24"/>
        <v>0</v>
      </c>
      <c r="E21" s="9"/>
      <c r="F21" s="9"/>
      <c r="G21" s="9">
        <f t="shared" si="11"/>
        <v>663</v>
      </c>
      <c r="H21" s="9">
        <v>0</v>
      </c>
      <c r="I21" s="9">
        <v>663</v>
      </c>
      <c r="J21" s="9">
        <f t="shared" si="15"/>
        <v>663</v>
      </c>
      <c r="K21" s="10">
        <f t="shared" si="16"/>
        <v>1</v>
      </c>
      <c r="L21" s="9">
        <f t="shared" si="17"/>
        <v>0</v>
      </c>
      <c r="M21" s="9">
        <v>0</v>
      </c>
      <c r="N21" s="9">
        <v>0</v>
      </c>
      <c r="O21" s="10"/>
      <c r="P21" s="9">
        <f t="shared" si="19"/>
        <v>663</v>
      </c>
      <c r="Q21" s="9"/>
      <c r="R21" s="9">
        <v>663</v>
      </c>
      <c r="S21" s="10">
        <f t="shared" si="20"/>
        <v>1</v>
      </c>
      <c r="T21" s="9">
        <f t="shared" si="7"/>
        <v>259</v>
      </c>
      <c r="U21" s="11">
        <f t="shared" si="8"/>
        <v>0.39064856711915535</v>
      </c>
      <c r="V21" s="9">
        <f t="shared" si="25"/>
        <v>0</v>
      </c>
      <c r="W21" s="9">
        <v>0</v>
      </c>
      <c r="X21" s="9">
        <v>0</v>
      </c>
      <c r="Y21" s="11"/>
      <c r="Z21" s="9">
        <v>259</v>
      </c>
      <c r="AA21" s="9"/>
      <c r="AB21" s="9">
        <v>663</v>
      </c>
      <c r="AC21" s="11">
        <f t="shared" si="22"/>
        <v>0.39064856711915535</v>
      </c>
      <c r="AD21" s="8"/>
    </row>
    <row r="22" spans="1:30" s="5" customFormat="1" ht="25.5" x14ac:dyDescent="0.2">
      <c r="A22" s="7">
        <v>14</v>
      </c>
      <c r="B22" s="8" t="s">
        <v>39</v>
      </c>
      <c r="C22" s="9">
        <f t="shared" si="0"/>
        <v>3450</v>
      </c>
      <c r="D22" s="9">
        <v>3450</v>
      </c>
      <c r="E22" s="9">
        <v>3437</v>
      </c>
      <c r="F22" s="9"/>
      <c r="G22" s="9">
        <f t="shared" si="11"/>
        <v>0</v>
      </c>
      <c r="H22" s="9"/>
      <c r="I22" s="9"/>
      <c r="J22" s="9">
        <f t="shared" si="15"/>
        <v>3437</v>
      </c>
      <c r="K22" s="10">
        <f t="shared" si="16"/>
        <v>0.99623188405797103</v>
      </c>
      <c r="L22" s="9">
        <f t="shared" si="17"/>
        <v>3437</v>
      </c>
      <c r="M22" s="9">
        <v>3437</v>
      </c>
      <c r="N22" s="9"/>
      <c r="O22" s="10">
        <f t="shared" ref="O22:O41" si="26">L22/$D22</f>
        <v>0.99623188405797103</v>
      </c>
      <c r="P22" s="9">
        <f t="shared" si="19"/>
        <v>0</v>
      </c>
      <c r="Q22" s="9"/>
      <c r="R22" s="9"/>
      <c r="S22" s="10" t="e">
        <f t="shared" si="20"/>
        <v>#DIV/0!</v>
      </c>
      <c r="T22" s="9">
        <f t="shared" si="7"/>
        <v>3450</v>
      </c>
      <c r="U22" s="11">
        <f t="shared" si="8"/>
        <v>1</v>
      </c>
      <c r="V22" s="9">
        <v>3450</v>
      </c>
      <c r="W22" s="9">
        <v>3437</v>
      </c>
      <c r="X22" s="9"/>
      <c r="Y22" s="11">
        <f t="shared" ref="Y22:Y40" si="27">V22/$D22</f>
        <v>1</v>
      </c>
      <c r="Z22" s="9">
        <f t="shared" si="23"/>
        <v>0</v>
      </c>
      <c r="AA22" s="9"/>
      <c r="AB22" s="9"/>
      <c r="AC22" s="11">
        <v>0</v>
      </c>
      <c r="AD22" s="8"/>
    </row>
    <row r="23" spans="1:30" s="5" customFormat="1" ht="25.15" customHeight="1" x14ac:dyDescent="0.2">
      <c r="A23" s="7">
        <v>15</v>
      </c>
      <c r="B23" s="8" t="s">
        <v>40</v>
      </c>
      <c r="C23" s="9">
        <f t="shared" si="0"/>
        <v>31261</v>
      </c>
      <c r="D23" s="9">
        <f t="shared" ref="D23:D25" si="28">E23+F23</f>
        <v>25900</v>
      </c>
      <c r="E23" s="9">
        <v>25900</v>
      </c>
      <c r="F23" s="9"/>
      <c r="G23" s="9">
        <v>5361</v>
      </c>
      <c r="H23" s="9">
        <v>487</v>
      </c>
      <c r="I23" s="9">
        <v>4874</v>
      </c>
      <c r="J23" s="9">
        <f t="shared" si="15"/>
        <v>0</v>
      </c>
      <c r="K23" s="10">
        <f t="shared" si="16"/>
        <v>0</v>
      </c>
      <c r="L23" s="9">
        <f t="shared" si="17"/>
        <v>0</v>
      </c>
      <c r="M23" s="9"/>
      <c r="N23" s="9"/>
      <c r="O23" s="10">
        <f t="shared" si="26"/>
        <v>0</v>
      </c>
      <c r="P23" s="9">
        <f t="shared" si="19"/>
        <v>0</v>
      </c>
      <c r="Q23" s="9"/>
      <c r="R23" s="9"/>
      <c r="S23" s="10">
        <f t="shared" si="20"/>
        <v>0</v>
      </c>
      <c r="T23" s="9">
        <f t="shared" si="7"/>
        <v>17280</v>
      </c>
      <c r="U23" s="11">
        <f t="shared" si="8"/>
        <v>0.5527654265698474</v>
      </c>
      <c r="V23" s="9">
        <f>W23+X23</f>
        <v>17280</v>
      </c>
      <c r="W23" s="9">
        <v>17280</v>
      </c>
      <c r="X23" s="9"/>
      <c r="Y23" s="11">
        <f t="shared" si="27"/>
        <v>0.6671814671814672</v>
      </c>
      <c r="Z23" s="9">
        <f t="shared" si="23"/>
        <v>0</v>
      </c>
      <c r="AA23" s="9"/>
      <c r="AB23" s="9"/>
      <c r="AC23" s="11">
        <f t="shared" ref="AC23:AC25" si="29">Z23/$G23</f>
        <v>0</v>
      </c>
      <c r="AD23" s="8"/>
    </row>
    <row r="24" spans="1:30" s="5" customFormat="1" ht="12.75" x14ac:dyDescent="0.2">
      <c r="A24" s="7">
        <v>16</v>
      </c>
      <c r="B24" s="8" t="s">
        <v>41</v>
      </c>
      <c r="C24" s="9">
        <f t="shared" si="0"/>
        <v>207494</v>
      </c>
      <c r="D24" s="9">
        <f t="shared" si="28"/>
        <v>167818</v>
      </c>
      <c r="E24" s="9">
        <v>129000</v>
      </c>
      <c r="F24" s="9">
        <v>38818</v>
      </c>
      <c r="G24" s="9">
        <f t="shared" ref="G24:G25" si="30">H24+I24</f>
        <v>39676</v>
      </c>
      <c r="H24" s="9">
        <v>6051</v>
      </c>
      <c r="I24" s="9">
        <v>33625</v>
      </c>
      <c r="J24" s="9">
        <f t="shared" si="15"/>
        <v>128350.33</v>
      </c>
      <c r="K24" s="10">
        <f t="shared" si="16"/>
        <v>0.61857369369716719</v>
      </c>
      <c r="L24" s="9">
        <f t="shared" si="17"/>
        <v>116179.13</v>
      </c>
      <c r="M24" s="9">
        <v>77361.13</v>
      </c>
      <c r="N24" s="9">
        <v>38818</v>
      </c>
      <c r="O24" s="10">
        <f t="shared" si="26"/>
        <v>0.69229242393545387</v>
      </c>
      <c r="P24" s="9">
        <f t="shared" si="19"/>
        <v>12171.2</v>
      </c>
      <c r="Q24" s="9">
        <v>648.6</v>
      </c>
      <c r="R24" s="9">
        <v>11522.6</v>
      </c>
      <c r="S24" s="10">
        <f t="shared" si="20"/>
        <v>0.30676479483818936</v>
      </c>
      <c r="T24" s="9">
        <f t="shared" si="7"/>
        <v>188235.6</v>
      </c>
      <c r="U24" s="11">
        <f t="shared" si="8"/>
        <v>0.90718574994939616</v>
      </c>
      <c r="V24" s="12">
        <v>166064</v>
      </c>
      <c r="W24" s="9">
        <v>92179</v>
      </c>
      <c r="X24" s="9">
        <v>38818</v>
      </c>
      <c r="Y24" s="11">
        <f t="shared" si="27"/>
        <v>0.98954820102730334</v>
      </c>
      <c r="Z24" s="9">
        <f t="shared" si="23"/>
        <v>22171.599999999999</v>
      </c>
      <c r="AA24" s="9">
        <v>648.6</v>
      </c>
      <c r="AB24" s="9">
        <v>21523</v>
      </c>
      <c r="AC24" s="11">
        <f t="shared" si="29"/>
        <v>0.55881641294485329</v>
      </c>
      <c r="AD24" s="8"/>
    </row>
    <row r="25" spans="1:30" s="5" customFormat="1" ht="12.75" x14ac:dyDescent="0.2">
      <c r="A25" s="7">
        <v>17</v>
      </c>
      <c r="B25" s="8" t="s">
        <v>42</v>
      </c>
      <c r="C25" s="9">
        <f t="shared" si="0"/>
        <v>58302</v>
      </c>
      <c r="D25" s="9">
        <f t="shared" si="28"/>
        <v>38737</v>
      </c>
      <c r="E25" s="9">
        <v>38737</v>
      </c>
      <c r="F25" s="9">
        <v>0</v>
      </c>
      <c r="G25" s="9">
        <f t="shared" si="30"/>
        <v>19565</v>
      </c>
      <c r="H25" s="9">
        <v>1431</v>
      </c>
      <c r="I25" s="9">
        <v>18134</v>
      </c>
      <c r="J25" s="9">
        <f t="shared" si="15"/>
        <v>45039.81</v>
      </c>
      <c r="K25" s="10">
        <f t="shared" si="16"/>
        <v>0.77252598538643613</v>
      </c>
      <c r="L25" s="9">
        <f t="shared" si="17"/>
        <v>34281</v>
      </c>
      <c r="M25" s="9">
        <v>34281</v>
      </c>
      <c r="N25" s="9"/>
      <c r="O25" s="10">
        <f t="shared" si="26"/>
        <v>0.88496786018535245</v>
      </c>
      <c r="P25" s="9">
        <f t="shared" si="19"/>
        <v>10758.81</v>
      </c>
      <c r="Q25" s="9">
        <v>1431</v>
      </c>
      <c r="R25" s="9">
        <v>9327.81</v>
      </c>
      <c r="S25" s="10">
        <f t="shared" si="20"/>
        <v>0.54990084334270373</v>
      </c>
      <c r="T25" s="9">
        <f t="shared" si="7"/>
        <v>56279</v>
      </c>
      <c r="U25" s="11">
        <f t="shared" si="8"/>
        <v>0.96530136187437821</v>
      </c>
      <c r="V25" s="9">
        <f>W25+X25</f>
        <v>38737</v>
      </c>
      <c r="W25" s="9">
        <v>38737</v>
      </c>
      <c r="X25" s="9"/>
      <c r="Y25" s="11">
        <f t="shared" si="27"/>
        <v>1</v>
      </c>
      <c r="Z25" s="12">
        <v>17542</v>
      </c>
      <c r="AA25" s="9">
        <v>1431</v>
      </c>
      <c r="AB25" s="9">
        <v>9390</v>
      </c>
      <c r="AC25" s="11">
        <f t="shared" si="29"/>
        <v>0.8966010733452594</v>
      </c>
      <c r="AD25" s="8"/>
    </row>
    <row r="26" spans="1:30" s="5" customFormat="1" ht="12.75" x14ac:dyDescent="0.2">
      <c r="A26" s="7">
        <v>18</v>
      </c>
      <c r="B26" s="8" t="s">
        <v>43</v>
      </c>
      <c r="C26" s="9">
        <f t="shared" si="0"/>
        <v>99450</v>
      </c>
      <c r="D26" s="13">
        <v>99450</v>
      </c>
      <c r="E26" s="9">
        <v>98921.706000000006</v>
      </c>
      <c r="F26" s="9"/>
      <c r="G26" s="9"/>
      <c r="H26" s="9"/>
      <c r="I26" s="9"/>
      <c r="J26" s="9">
        <f t="shared" si="15"/>
        <v>80476</v>
      </c>
      <c r="K26" s="10">
        <f t="shared" si="16"/>
        <v>0.80921065862242336</v>
      </c>
      <c r="L26" s="9">
        <f t="shared" si="17"/>
        <v>80476</v>
      </c>
      <c r="M26" s="9">
        <f>15000+43285+22102+89</f>
        <v>80476</v>
      </c>
      <c r="N26" s="9"/>
      <c r="O26" s="10">
        <f t="shared" si="26"/>
        <v>0.80921065862242336</v>
      </c>
      <c r="P26" s="9">
        <f t="shared" si="19"/>
        <v>0</v>
      </c>
      <c r="Q26" s="9"/>
      <c r="R26" s="9"/>
      <c r="S26" s="10" t="e">
        <f t="shared" si="20"/>
        <v>#DIV/0!</v>
      </c>
      <c r="T26" s="9">
        <f t="shared" si="7"/>
        <v>99450</v>
      </c>
      <c r="U26" s="11">
        <f t="shared" si="8"/>
        <v>1</v>
      </c>
      <c r="V26" s="13">
        <v>99450</v>
      </c>
      <c r="W26" s="9">
        <v>91429</v>
      </c>
      <c r="X26" s="9"/>
      <c r="Y26" s="11">
        <f t="shared" si="27"/>
        <v>1</v>
      </c>
      <c r="Z26" s="9">
        <f t="shared" ref="Z26:Z32" si="31">AA26+AB26</f>
        <v>0</v>
      </c>
      <c r="AA26" s="9"/>
      <c r="AB26" s="9"/>
      <c r="AC26" s="11"/>
      <c r="AD26" s="8"/>
    </row>
    <row r="27" spans="1:30" s="5" customFormat="1" ht="13.9" customHeight="1" x14ac:dyDescent="0.2">
      <c r="A27" s="7">
        <v>19</v>
      </c>
      <c r="B27" s="8" t="s">
        <v>44</v>
      </c>
      <c r="C27" s="9">
        <f t="shared" si="0"/>
        <v>153907</v>
      </c>
      <c r="D27" s="13">
        <v>153907</v>
      </c>
      <c r="E27" s="9">
        <v>153887</v>
      </c>
      <c r="F27" s="9"/>
      <c r="G27" s="9">
        <f t="shared" ref="G27:G91" si="32">H27+I27</f>
        <v>0</v>
      </c>
      <c r="H27" s="9"/>
      <c r="I27" s="9"/>
      <c r="J27" s="9">
        <f t="shared" si="15"/>
        <v>66151</v>
      </c>
      <c r="K27" s="10">
        <f t="shared" si="16"/>
        <v>0.42981150954797376</v>
      </c>
      <c r="L27" s="9">
        <f t="shared" si="17"/>
        <v>66151</v>
      </c>
      <c r="M27" s="9">
        <v>66151</v>
      </c>
      <c r="N27" s="9"/>
      <c r="O27" s="10">
        <f t="shared" si="26"/>
        <v>0.42981150954797376</v>
      </c>
      <c r="P27" s="9">
        <f t="shared" si="19"/>
        <v>0</v>
      </c>
      <c r="Q27" s="9"/>
      <c r="R27" s="9"/>
      <c r="S27" s="10" t="e">
        <f t="shared" si="20"/>
        <v>#DIV/0!</v>
      </c>
      <c r="T27" s="9">
        <f t="shared" si="7"/>
        <v>115819</v>
      </c>
      <c r="U27" s="11">
        <f t="shared" si="8"/>
        <v>0.75252587601603571</v>
      </c>
      <c r="V27" s="9">
        <v>115819</v>
      </c>
      <c r="W27" s="9">
        <v>76011</v>
      </c>
      <c r="X27" s="9"/>
      <c r="Y27" s="11">
        <f t="shared" si="27"/>
        <v>0.75252587601603571</v>
      </c>
      <c r="Z27" s="9">
        <f t="shared" si="31"/>
        <v>0</v>
      </c>
      <c r="AA27" s="9"/>
      <c r="AB27" s="9"/>
      <c r="AC27" s="11"/>
      <c r="AD27" s="8"/>
    </row>
    <row r="28" spans="1:30" s="5" customFormat="1" ht="25.5" x14ac:dyDescent="0.2">
      <c r="A28" s="7">
        <v>20</v>
      </c>
      <c r="B28" s="8" t="s">
        <v>45</v>
      </c>
      <c r="C28" s="9">
        <f t="shared" si="0"/>
        <v>8298.0220000000008</v>
      </c>
      <c r="D28" s="9">
        <f t="shared" ref="D28:D92" si="33">E28+F28</f>
        <v>8298.0220000000008</v>
      </c>
      <c r="E28" s="9">
        <v>8298.0220000000008</v>
      </c>
      <c r="F28" s="9"/>
      <c r="G28" s="9">
        <f t="shared" si="32"/>
        <v>0</v>
      </c>
      <c r="H28" s="9"/>
      <c r="I28" s="9"/>
      <c r="J28" s="9">
        <f t="shared" si="15"/>
        <v>3537.6419999999998</v>
      </c>
      <c r="K28" s="10">
        <f t="shared" si="16"/>
        <v>0.42632352625722125</v>
      </c>
      <c r="L28" s="9">
        <f t="shared" si="17"/>
        <v>3537.6419999999998</v>
      </c>
      <c r="M28" s="9">
        <v>3537.6419999999998</v>
      </c>
      <c r="N28" s="9"/>
      <c r="O28" s="10">
        <f t="shared" si="26"/>
        <v>0.42632352625722125</v>
      </c>
      <c r="P28" s="9">
        <f t="shared" si="19"/>
        <v>0</v>
      </c>
      <c r="Q28" s="9"/>
      <c r="R28" s="9"/>
      <c r="S28" s="10" t="e">
        <f t="shared" si="20"/>
        <v>#DIV/0!</v>
      </c>
      <c r="T28" s="9">
        <f t="shared" si="7"/>
        <v>5831</v>
      </c>
      <c r="U28" s="11">
        <f t="shared" si="8"/>
        <v>0.70269758262872761</v>
      </c>
      <c r="V28" s="9">
        <v>5831</v>
      </c>
      <c r="W28" s="9">
        <v>3537.6419999999998</v>
      </c>
      <c r="X28" s="9"/>
      <c r="Y28" s="11">
        <f t="shared" si="27"/>
        <v>0.70269758262872761</v>
      </c>
      <c r="Z28" s="9">
        <f t="shared" si="31"/>
        <v>0</v>
      </c>
      <c r="AA28" s="9"/>
      <c r="AB28" s="9"/>
      <c r="AC28" s="11"/>
      <c r="AD28" s="8"/>
    </row>
    <row r="29" spans="1:30" s="5" customFormat="1" ht="12.75" x14ac:dyDescent="0.2">
      <c r="A29" s="7">
        <v>21</v>
      </c>
      <c r="B29" s="8" t="s">
        <v>46</v>
      </c>
      <c r="C29" s="9">
        <f t="shared" si="0"/>
        <v>49363</v>
      </c>
      <c r="D29" s="9">
        <f t="shared" si="33"/>
        <v>34727</v>
      </c>
      <c r="E29" s="9">
        <v>34727</v>
      </c>
      <c r="F29" s="9"/>
      <c r="G29" s="9">
        <f t="shared" si="32"/>
        <v>14636</v>
      </c>
      <c r="H29" s="9">
        <v>1271</v>
      </c>
      <c r="I29" s="9">
        <v>13365</v>
      </c>
      <c r="J29" s="9">
        <f t="shared" si="15"/>
        <v>47556.425000000003</v>
      </c>
      <c r="K29" s="10">
        <f t="shared" si="16"/>
        <v>0.96340224459615509</v>
      </c>
      <c r="L29" s="9">
        <f t="shared" si="17"/>
        <v>6533.1450000000004</v>
      </c>
      <c r="M29" s="9">
        <f>6533.145</f>
        <v>6533.1450000000004</v>
      </c>
      <c r="N29" s="9"/>
      <c r="O29" s="10">
        <f t="shared" si="26"/>
        <v>0.18812868949232586</v>
      </c>
      <c r="P29" s="9">
        <f t="shared" si="19"/>
        <v>41023.279999999999</v>
      </c>
      <c r="Q29" s="9">
        <f>1271+21507.682+4310.264+597.034</f>
        <v>27685.98</v>
      </c>
      <c r="R29" s="9">
        <f>13365-27.7</f>
        <v>13337.3</v>
      </c>
      <c r="S29" s="10">
        <f t="shared" si="20"/>
        <v>2.8029024323585676</v>
      </c>
      <c r="T29" s="9">
        <f t="shared" si="7"/>
        <v>48339</v>
      </c>
      <c r="U29" s="11">
        <f t="shared" si="8"/>
        <v>0.9792557178453497</v>
      </c>
      <c r="V29" s="30">
        <v>33703</v>
      </c>
      <c r="W29" s="9">
        <v>27089</v>
      </c>
      <c r="X29" s="9"/>
      <c r="Y29" s="11">
        <f t="shared" si="27"/>
        <v>0.9705128574308175</v>
      </c>
      <c r="Z29" s="9">
        <f t="shared" si="31"/>
        <v>14636</v>
      </c>
      <c r="AA29" s="9">
        <v>1271</v>
      </c>
      <c r="AB29" s="9">
        <v>13365</v>
      </c>
      <c r="AC29" s="11">
        <f>Z29/$G29</f>
        <v>1</v>
      </c>
      <c r="AD29" s="8"/>
    </row>
    <row r="30" spans="1:30" s="5" customFormat="1" ht="38.25" x14ac:dyDescent="0.2">
      <c r="A30" s="7">
        <v>22</v>
      </c>
      <c r="B30" s="8" t="s">
        <v>47</v>
      </c>
      <c r="C30" s="9">
        <f t="shared" si="0"/>
        <v>35940</v>
      </c>
      <c r="D30" s="9">
        <f t="shared" si="33"/>
        <v>35940</v>
      </c>
      <c r="E30" s="9">
        <v>35940</v>
      </c>
      <c r="F30" s="9"/>
      <c r="G30" s="9">
        <f t="shared" si="32"/>
        <v>0</v>
      </c>
      <c r="H30" s="9"/>
      <c r="I30" s="9"/>
      <c r="J30" s="9">
        <f t="shared" si="15"/>
        <v>22292</v>
      </c>
      <c r="K30" s="10">
        <f t="shared" si="16"/>
        <v>0.62025598219254308</v>
      </c>
      <c r="L30" s="9">
        <f t="shared" si="17"/>
        <v>22292</v>
      </c>
      <c r="M30" s="9">
        <v>22292</v>
      </c>
      <c r="N30" s="9"/>
      <c r="O30" s="10">
        <f t="shared" si="26"/>
        <v>0.62025598219254308</v>
      </c>
      <c r="P30" s="9">
        <f t="shared" si="19"/>
        <v>0</v>
      </c>
      <c r="Q30" s="9"/>
      <c r="R30" s="9"/>
      <c r="S30" s="10" t="e">
        <f t="shared" si="20"/>
        <v>#DIV/0!</v>
      </c>
      <c r="T30" s="9">
        <f t="shared" si="7"/>
        <v>32583</v>
      </c>
      <c r="U30" s="11">
        <f t="shared" si="8"/>
        <v>0.90659432387312189</v>
      </c>
      <c r="V30" s="30">
        <v>32583</v>
      </c>
      <c r="W30" s="9">
        <v>29576</v>
      </c>
      <c r="X30" s="9"/>
      <c r="Y30" s="11">
        <f t="shared" si="27"/>
        <v>0.90659432387312189</v>
      </c>
      <c r="Z30" s="9">
        <f t="shared" si="31"/>
        <v>0</v>
      </c>
      <c r="AA30" s="9"/>
      <c r="AB30" s="9"/>
      <c r="AC30" s="11"/>
      <c r="AD30" s="8"/>
    </row>
    <row r="31" spans="1:30" s="5" customFormat="1" ht="38.25" x14ac:dyDescent="0.2">
      <c r="A31" s="7">
        <v>24</v>
      </c>
      <c r="B31" s="8" t="s">
        <v>48</v>
      </c>
      <c r="C31" s="9">
        <f t="shared" si="0"/>
        <v>2889.7040000000002</v>
      </c>
      <c r="D31" s="9">
        <f t="shared" si="33"/>
        <v>2889.7040000000002</v>
      </c>
      <c r="E31" s="9">
        <v>2889.7040000000002</v>
      </c>
      <c r="F31" s="9"/>
      <c r="G31" s="9">
        <f t="shared" si="32"/>
        <v>0</v>
      </c>
      <c r="H31" s="9"/>
      <c r="I31" s="9"/>
      <c r="J31" s="9">
        <f t="shared" si="15"/>
        <v>0</v>
      </c>
      <c r="K31" s="10">
        <f t="shared" si="16"/>
        <v>0</v>
      </c>
      <c r="L31" s="9">
        <f t="shared" si="17"/>
        <v>0</v>
      </c>
      <c r="M31" s="9">
        <v>0</v>
      </c>
      <c r="N31" s="9"/>
      <c r="O31" s="10">
        <f t="shared" si="26"/>
        <v>0</v>
      </c>
      <c r="P31" s="9">
        <f t="shared" si="19"/>
        <v>0</v>
      </c>
      <c r="Q31" s="9"/>
      <c r="R31" s="9"/>
      <c r="S31" s="10" t="e">
        <f t="shared" si="20"/>
        <v>#DIV/0!</v>
      </c>
      <c r="T31" s="9">
        <f t="shared" si="7"/>
        <v>2889.7040000000002</v>
      </c>
      <c r="U31" s="11">
        <f t="shared" si="8"/>
        <v>1</v>
      </c>
      <c r="V31" s="9">
        <f>W31+X31</f>
        <v>2889.7040000000002</v>
      </c>
      <c r="W31" s="9">
        <v>2889.7040000000002</v>
      </c>
      <c r="X31" s="9"/>
      <c r="Y31" s="11">
        <f t="shared" si="27"/>
        <v>1</v>
      </c>
      <c r="Z31" s="9">
        <f t="shared" si="31"/>
        <v>0</v>
      </c>
      <c r="AA31" s="9"/>
      <c r="AB31" s="9"/>
      <c r="AC31" s="11"/>
      <c r="AD31" s="8"/>
    </row>
    <row r="32" spans="1:30" s="5" customFormat="1" ht="20.45" customHeight="1" x14ac:dyDescent="0.2">
      <c r="A32" s="7">
        <v>25</v>
      </c>
      <c r="B32" s="8" t="s">
        <v>49</v>
      </c>
      <c r="C32" s="9">
        <f t="shared" si="0"/>
        <v>11221</v>
      </c>
      <c r="D32" s="9">
        <f t="shared" si="33"/>
        <v>11221</v>
      </c>
      <c r="E32" s="9">
        <v>0</v>
      </c>
      <c r="F32" s="9">
        <v>11221</v>
      </c>
      <c r="G32" s="9">
        <f t="shared" si="32"/>
        <v>0</v>
      </c>
      <c r="H32" s="9"/>
      <c r="I32" s="9"/>
      <c r="J32" s="9">
        <f t="shared" si="15"/>
        <v>0</v>
      </c>
      <c r="K32" s="10">
        <f t="shared" si="16"/>
        <v>0</v>
      </c>
      <c r="L32" s="9">
        <f t="shared" si="17"/>
        <v>0</v>
      </c>
      <c r="M32" s="9">
        <v>0</v>
      </c>
      <c r="N32" s="9"/>
      <c r="O32" s="10">
        <f t="shared" si="26"/>
        <v>0</v>
      </c>
      <c r="P32" s="9">
        <f t="shared" si="19"/>
        <v>0</v>
      </c>
      <c r="Q32" s="9"/>
      <c r="R32" s="9"/>
      <c r="S32" s="10" t="e">
        <f t="shared" si="20"/>
        <v>#DIV/0!</v>
      </c>
      <c r="T32" s="9">
        <f t="shared" si="7"/>
        <v>6958</v>
      </c>
      <c r="U32" s="11">
        <f t="shared" si="8"/>
        <v>0.62008733624454149</v>
      </c>
      <c r="V32" s="15">
        <v>6958</v>
      </c>
      <c r="W32" s="9"/>
      <c r="X32" s="9">
        <v>6949</v>
      </c>
      <c r="Y32" s="11">
        <f t="shared" si="27"/>
        <v>0.62008733624454149</v>
      </c>
      <c r="Z32" s="9">
        <f t="shared" si="31"/>
        <v>0</v>
      </c>
      <c r="AA32" s="9"/>
      <c r="AB32" s="9"/>
      <c r="AC32" s="11"/>
      <c r="AD32" s="8"/>
    </row>
    <row r="33" spans="1:30" s="34" customFormat="1" ht="20.45" customHeight="1" x14ac:dyDescent="0.2">
      <c r="A33" s="35" t="s">
        <v>149</v>
      </c>
      <c r="B33" s="36" t="s">
        <v>150</v>
      </c>
      <c r="C33" s="37"/>
      <c r="D33" s="37"/>
      <c r="E33" s="37"/>
      <c r="F33" s="37"/>
      <c r="G33" s="37"/>
      <c r="H33" s="37"/>
      <c r="I33" s="37"/>
      <c r="J33" s="37"/>
      <c r="K33" s="38"/>
      <c r="L33" s="37"/>
      <c r="M33" s="37"/>
      <c r="N33" s="37"/>
      <c r="O33" s="38"/>
      <c r="P33" s="37"/>
      <c r="Q33" s="37"/>
      <c r="R33" s="37"/>
      <c r="S33" s="38"/>
      <c r="T33" s="37"/>
      <c r="U33" s="39"/>
      <c r="V33" s="40"/>
      <c r="W33" s="37"/>
      <c r="X33" s="37"/>
      <c r="Y33" s="39"/>
      <c r="Z33" s="37"/>
      <c r="AA33" s="37"/>
      <c r="AB33" s="37"/>
      <c r="AC33" s="39"/>
      <c r="AD33" s="36"/>
    </row>
    <row r="34" spans="1:30" s="5" customFormat="1" ht="12.75" x14ac:dyDescent="0.2">
      <c r="A34" s="7">
        <v>1</v>
      </c>
      <c r="B34" s="8" t="s">
        <v>50</v>
      </c>
      <c r="C34" s="9">
        <f t="shared" si="0"/>
        <v>26202.123</v>
      </c>
      <c r="D34" s="9">
        <f t="shared" si="33"/>
        <v>804.12300000000005</v>
      </c>
      <c r="E34" s="9">
        <v>804.12300000000005</v>
      </c>
      <c r="F34" s="9">
        <v>0</v>
      </c>
      <c r="G34" s="9">
        <f t="shared" si="32"/>
        <v>25398</v>
      </c>
      <c r="H34" s="9">
        <v>21854</v>
      </c>
      <c r="I34" s="9">
        <v>3544</v>
      </c>
      <c r="J34" s="9">
        <f t="shared" si="15"/>
        <v>6492.1</v>
      </c>
      <c r="K34" s="10">
        <f t="shared" si="16"/>
        <v>0.24776999940043029</v>
      </c>
      <c r="L34" s="9">
        <f t="shared" si="17"/>
        <v>804.1</v>
      </c>
      <c r="M34" s="9">
        <v>804.1</v>
      </c>
      <c r="N34" s="9"/>
      <c r="O34" s="10">
        <f t="shared" si="26"/>
        <v>0.99997139741059515</v>
      </c>
      <c r="P34" s="9">
        <f t="shared" si="19"/>
        <v>5688</v>
      </c>
      <c r="Q34" s="9">
        <v>3305</v>
      </c>
      <c r="R34" s="9">
        <v>2383</v>
      </c>
      <c r="S34" s="10">
        <f t="shared" si="20"/>
        <v>0.22395464209780297</v>
      </c>
      <c r="T34" s="9">
        <f t="shared" si="7"/>
        <v>25621.1</v>
      </c>
      <c r="U34" s="11">
        <f t="shared" si="8"/>
        <v>0.97782534644234742</v>
      </c>
      <c r="V34" s="9">
        <f t="shared" ref="V34:V36" si="34">W34+X34</f>
        <v>804.1</v>
      </c>
      <c r="W34" s="9">
        <v>804.1</v>
      </c>
      <c r="X34" s="9"/>
      <c r="Y34" s="11">
        <f t="shared" si="27"/>
        <v>0.99997139741059515</v>
      </c>
      <c r="Z34" s="14">
        <v>24817</v>
      </c>
      <c r="AA34" s="9">
        <v>5955</v>
      </c>
      <c r="AB34" s="9">
        <v>2383</v>
      </c>
      <c r="AC34" s="11">
        <f t="shared" ref="AC34:AC35" si="35">Z34/$G34</f>
        <v>0.97712418300653592</v>
      </c>
      <c r="AD34" s="8"/>
    </row>
    <row r="35" spans="1:30" s="5" customFormat="1" ht="12.75" x14ac:dyDescent="0.2">
      <c r="A35" s="7">
        <v>2</v>
      </c>
      <c r="B35" s="8" t="s">
        <v>51</v>
      </c>
      <c r="C35" s="9">
        <f t="shared" si="0"/>
        <v>7011.72</v>
      </c>
      <c r="D35" s="9">
        <f t="shared" si="33"/>
        <v>2619.7200000000003</v>
      </c>
      <c r="E35" s="9">
        <v>2619.7200000000003</v>
      </c>
      <c r="F35" s="9">
        <v>0</v>
      </c>
      <c r="G35" s="9">
        <f t="shared" si="32"/>
        <v>4392</v>
      </c>
      <c r="H35" s="9">
        <v>0</v>
      </c>
      <c r="I35" s="9">
        <v>4392</v>
      </c>
      <c r="J35" s="9">
        <f t="shared" si="15"/>
        <v>7518.7880000000005</v>
      </c>
      <c r="K35" s="10">
        <f t="shared" si="16"/>
        <v>1.0723172060493003</v>
      </c>
      <c r="L35" s="9">
        <f t="shared" si="17"/>
        <v>2619.7200000000003</v>
      </c>
      <c r="M35" s="9">
        <f>E35</f>
        <v>2619.7200000000003</v>
      </c>
      <c r="N35" s="9"/>
      <c r="O35" s="10">
        <f t="shared" si="26"/>
        <v>1</v>
      </c>
      <c r="P35" s="9">
        <f t="shared" si="19"/>
        <v>4899.0680000000002</v>
      </c>
      <c r="Q35" s="9">
        <v>1676.914</v>
      </c>
      <c r="R35" s="9">
        <v>3222.154</v>
      </c>
      <c r="S35" s="10">
        <f t="shared" si="20"/>
        <v>1.1154526411657559</v>
      </c>
      <c r="T35" s="9">
        <f t="shared" si="7"/>
        <v>6593.72</v>
      </c>
      <c r="U35" s="11">
        <f t="shared" si="8"/>
        <v>0.94038552594798419</v>
      </c>
      <c r="V35" s="9">
        <f t="shared" si="34"/>
        <v>2619.7200000000003</v>
      </c>
      <c r="W35" s="9">
        <v>2619.7200000000003</v>
      </c>
      <c r="X35" s="9"/>
      <c r="Y35" s="11">
        <f t="shared" si="27"/>
        <v>1</v>
      </c>
      <c r="Z35" s="14">
        <v>3974</v>
      </c>
      <c r="AA35" s="9"/>
      <c r="AB35" s="9">
        <v>4392</v>
      </c>
      <c r="AC35" s="11">
        <f t="shared" si="35"/>
        <v>0.90482695810564662</v>
      </c>
      <c r="AD35" s="8"/>
    </row>
    <row r="36" spans="1:30" s="5" customFormat="1" ht="12.75" x14ac:dyDescent="0.2">
      <c r="A36" s="7">
        <v>3</v>
      </c>
      <c r="B36" s="8" t="s">
        <v>52</v>
      </c>
      <c r="C36" s="9">
        <f t="shared" si="0"/>
        <v>1589.6120000000001</v>
      </c>
      <c r="D36" s="9">
        <f t="shared" si="33"/>
        <v>1589.6120000000001</v>
      </c>
      <c r="E36" s="9">
        <v>1589.6120000000001</v>
      </c>
      <c r="F36" s="9">
        <v>0</v>
      </c>
      <c r="G36" s="9">
        <f t="shared" si="32"/>
        <v>0</v>
      </c>
      <c r="H36" s="9">
        <v>0</v>
      </c>
      <c r="I36" s="9">
        <v>0</v>
      </c>
      <c r="J36" s="9">
        <f t="shared" si="15"/>
        <v>1589.61</v>
      </c>
      <c r="K36" s="10">
        <f t="shared" si="16"/>
        <v>0.99999874183133985</v>
      </c>
      <c r="L36" s="9">
        <f t="shared" si="17"/>
        <v>1589.61</v>
      </c>
      <c r="M36" s="9">
        <v>1589.61</v>
      </c>
      <c r="N36" s="9"/>
      <c r="O36" s="10">
        <f t="shared" si="26"/>
        <v>0.99999874183133985</v>
      </c>
      <c r="P36" s="9">
        <f t="shared" si="19"/>
        <v>0</v>
      </c>
      <c r="Q36" s="9"/>
      <c r="R36" s="9"/>
      <c r="S36" s="10"/>
      <c r="T36" s="9">
        <f t="shared" si="7"/>
        <v>1589.6120000000001</v>
      </c>
      <c r="U36" s="11">
        <f t="shared" si="8"/>
        <v>1</v>
      </c>
      <c r="V36" s="9">
        <f t="shared" si="34"/>
        <v>1589.6120000000001</v>
      </c>
      <c r="W36" s="9">
        <v>1589.6120000000001</v>
      </c>
      <c r="X36" s="9"/>
      <c r="Y36" s="11">
        <f t="shared" si="27"/>
        <v>1</v>
      </c>
      <c r="Z36" s="9">
        <f t="shared" ref="Z36:Z39" si="36">AA36+AB36</f>
        <v>0</v>
      </c>
      <c r="AA36" s="9"/>
      <c r="AB36" s="9"/>
      <c r="AC36" s="11"/>
      <c r="AD36" s="8"/>
    </row>
    <row r="37" spans="1:30" s="5" customFormat="1" ht="12.75" x14ac:dyDescent="0.2">
      <c r="A37" s="7">
        <v>4</v>
      </c>
      <c r="B37" s="8" t="s">
        <v>53</v>
      </c>
      <c r="C37" s="9">
        <f t="shared" si="0"/>
        <v>1947.1220000000001</v>
      </c>
      <c r="D37" s="9">
        <f t="shared" si="33"/>
        <v>1947.1220000000001</v>
      </c>
      <c r="E37" s="9">
        <v>1947.1220000000001</v>
      </c>
      <c r="F37" s="9">
        <v>0</v>
      </c>
      <c r="G37" s="9">
        <f t="shared" si="32"/>
        <v>0</v>
      </c>
      <c r="H37" s="9">
        <v>0</v>
      </c>
      <c r="I37" s="9">
        <v>0</v>
      </c>
      <c r="J37" s="9">
        <f t="shared" si="15"/>
        <v>1597.1220000000001</v>
      </c>
      <c r="K37" s="10">
        <f t="shared" si="16"/>
        <v>0.82024752429483105</v>
      </c>
      <c r="L37" s="9">
        <f t="shared" si="17"/>
        <v>1597.1220000000001</v>
      </c>
      <c r="M37" s="9">
        <v>1597.1220000000001</v>
      </c>
      <c r="N37" s="9"/>
      <c r="O37" s="10">
        <f t="shared" si="26"/>
        <v>0.82024752429483105</v>
      </c>
      <c r="P37" s="9">
        <f t="shared" si="19"/>
        <v>0</v>
      </c>
      <c r="Q37" s="9"/>
      <c r="R37" s="9"/>
      <c r="S37" s="10"/>
      <c r="T37" s="9">
        <f t="shared" si="7"/>
        <v>1947.1220000000001</v>
      </c>
      <c r="U37" s="11">
        <f t="shared" si="8"/>
        <v>1</v>
      </c>
      <c r="V37" s="9">
        <v>1947.1220000000001</v>
      </c>
      <c r="W37" s="9" t="e">
        <f>Z37+#REF!</f>
        <v>#REF!</v>
      </c>
      <c r="X37" s="9"/>
      <c r="Y37" s="11">
        <f t="shared" si="27"/>
        <v>1</v>
      </c>
      <c r="Z37" s="9">
        <f t="shared" si="36"/>
        <v>0</v>
      </c>
      <c r="AA37" s="9"/>
      <c r="AB37" s="9"/>
      <c r="AC37" s="11"/>
      <c r="AD37" s="8"/>
    </row>
    <row r="38" spans="1:30" s="5" customFormat="1" ht="25.5" x14ac:dyDescent="0.2">
      <c r="A38" s="7">
        <v>5</v>
      </c>
      <c r="B38" s="8" t="s">
        <v>54</v>
      </c>
      <c r="C38" s="9">
        <f t="shared" si="0"/>
        <v>5211.7890000000007</v>
      </c>
      <c r="D38" s="9">
        <f t="shared" si="33"/>
        <v>2704.7890000000002</v>
      </c>
      <c r="E38" s="9">
        <v>2704.7890000000002</v>
      </c>
      <c r="F38" s="9">
        <v>0</v>
      </c>
      <c r="G38" s="9">
        <f t="shared" si="32"/>
        <v>2507</v>
      </c>
      <c r="H38" s="9">
        <v>514</v>
      </c>
      <c r="I38" s="9">
        <v>1993</v>
      </c>
      <c r="J38" s="9">
        <f t="shared" si="15"/>
        <v>3833</v>
      </c>
      <c r="K38" s="10">
        <f t="shared" si="16"/>
        <v>0.73544803905146572</v>
      </c>
      <c r="L38" s="9">
        <f t="shared" si="17"/>
        <v>1929</v>
      </c>
      <c r="M38" s="9">
        <v>1929</v>
      </c>
      <c r="N38" s="9"/>
      <c r="O38" s="10">
        <f t="shared" si="26"/>
        <v>0.71317947536757942</v>
      </c>
      <c r="P38" s="9">
        <f t="shared" si="19"/>
        <v>1904</v>
      </c>
      <c r="Q38" s="9">
        <v>263</v>
      </c>
      <c r="R38" s="9">
        <v>1641</v>
      </c>
      <c r="S38" s="10">
        <f t="shared" ref="S38:S96" si="37">P38/$G38</f>
        <v>0.75947347427203826</v>
      </c>
      <c r="T38" s="9">
        <f t="shared" si="7"/>
        <v>4608.7890000000007</v>
      </c>
      <c r="U38" s="11">
        <f t="shared" si="8"/>
        <v>0.88430076505399591</v>
      </c>
      <c r="V38" s="9">
        <v>2704.7890000000002</v>
      </c>
      <c r="W38" s="9">
        <v>1929</v>
      </c>
      <c r="X38" s="9"/>
      <c r="Y38" s="11">
        <f t="shared" si="27"/>
        <v>1</v>
      </c>
      <c r="Z38" s="9">
        <f t="shared" si="36"/>
        <v>1904</v>
      </c>
      <c r="AA38" s="9">
        <v>263</v>
      </c>
      <c r="AB38" s="9">
        <v>1641</v>
      </c>
      <c r="AC38" s="11">
        <f>Z38/$G38</f>
        <v>0.75947347427203826</v>
      </c>
      <c r="AD38" s="8"/>
    </row>
    <row r="39" spans="1:30" s="5" customFormat="1" ht="76.5" x14ac:dyDescent="0.2">
      <c r="A39" s="7">
        <v>6</v>
      </c>
      <c r="B39" s="8" t="s">
        <v>55</v>
      </c>
      <c r="C39" s="9">
        <f t="shared" si="0"/>
        <v>82872.324000000022</v>
      </c>
      <c r="D39" s="9">
        <f t="shared" si="33"/>
        <v>82872.324000000022</v>
      </c>
      <c r="E39" s="9">
        <v>57325</v>
      </c>
      <c r="F39" s="9">
        <v>25547.324000000022</v>
      </c>
      <c r="G39" s="9">
        <f t="shared" si="32"/>
        <v>0</v>
      </c>
      <c r="H39" s="9">
        <v>0</v>
      </c>
      <c r="I39" s="9">
        <v>0</v>
      </c>
      <c r="J39" s="9">
        <f t="shared" si="15"/>
        <v>52292</v>
      </c>
      <c r="K39" s="10">
        <f t="shared" si="16"/>
        <v>0.63099473353733859</v>
      </c>
      <c r="L39" s="9">
        <f t="shared" si="17"/>
        <v>52292</v>
      </c>
      <c r="M39" s="9">
        <v>35434</v>
      </c>
      <c r="N39" s="9">
        <v>16858</v>
      </c>
      <c r="O39" s="10">
        <f t="shared" si="26"/>
        <v>0.63099473353733859</v>
      </c>
      <c r="P39" s="9">
        <f t="shared" si="19"/>
        <v>0</v>
      </c>
      <c r="Q39" s="9"/>
      <c r="R39" s="9"/>
      <c r="S39" s="10" t="e">
        <f t="shared" si="37"/>
        <v>#DIV/0!</v>
      </c>
      <c r="T39" s="9">
        <f t="shared" si="7"/>
        <v>66553</v>
      </c>
      <c r="U39" s="11">
        <f t="shared" si="8"/>
        <v>0.80307872143177716</v>
      </c>
      <c r="V39" s="9">
        <v>66553</v>
      </c>
      <c r="W39" s="9">
        <v>35890</v>
      </c>
      <c r="X39" s="15">
        <v>20103</v>
      </c>
      <c r="Y39" s="11">
        <f t="shared" si="27"/>
        <v>0.80307872143177716</v>
      </c>
      <c r="Z39" s="9">
        <f t="shared" si="36"/>
        <v>0</v>
      </c>
      <c r="AA39" s="9"/>
      <c r="AB39" s="9"/>
      <c r="AC39" s="11"/>
      <c r="AD39" s="8" t="s">
        <v>152</v>
      </c>
    </row>
    <row r="40" spans="1:30" s="5" customFormat="1" ht="12.75" x14ac:dyDescent="0.2">
      <c r="A40" s="7">
        <v>7</v>
      </c>
      <c r="B40" s="8" t="s">
        <v>56</v>
      </c>
      <c r="C40" s="9">
        <f t="shared" si="0"/>
        <v>14376.32</v>
      </c>
      <c r="D40" s="9">
        <f t="shared" si="33"/>
        <v>1480.32</v>
      </c>
      <c r="E40" s="9">
        <v>1480.32</v>
      </c>
      <c r="F40" s="9">
        <v>0</v>
      </c>
      <c r="G40" s="9">
        <f t="shared" si="32"/>
        <v>12896</v>
      </c>
      <c r="H40" s="9">
        <v>383</v>
      </c>
      <c r="I40" s="9">
        <v>12513</v>
      </c>
      <c r="J40" s="9">
        <f t="shared" si="15"/>
        <v>11410.364000000001</v>
      </c>
      <c r="K40" s="10">
        <f t="shared" si="16"/>
        <v>0.79369157058273621</v>
      </c>
      <c r="L40" s="9">
        <f t="shared" si="17"/>
        <v>157.554</v>
      </c>
      <c r="M40" s="9">
        <v>157.554</v>
      </c>
      <c r="N40" s="9"/>
      <c r="O40" s="10">
        <f t="shared" si="26"/>
        <v>0.10643239299610896</v>
      </c>
      <c r="P40" s="9">
        <f t="shared" si="19"/>
        <v>11252.810000000001</v>
      </c>
      <c r="Q40" s="9">
        <v>357.40499999999997</v>
      </c>
      <c r="R40" s="9">
        <v>10895.405000000001</v>
      </c>
      <c r="S40" s="10">
        <f t="shared" si="37"/>
        <v>0.87258142059553356</v>
      </c>
      <c r="T40" s="9">
        <f t="shared" si="7"/>
        <v>12166</v>
      </c>
      <c r="U40" s="11">
        <f t="shared" si="8"/>
        <v>0.84625272670613905</v>
      </c>
      <c r="V40" s="9">
        <v>511</v>
      </c>
      <c r="W40" s="9">
        <v>158</v>
      </c>
      <c r="X40" s="9"/>
      <c r="Y40" s="11">
        <f t="shared" si="27"/>
        <v>0.34519563337656722</v>
      </c>
      <c r="Z40" s="12">
        <v>11655</v>
      </c>
      <c r="AA40" s="9">
        <v>357.4</v>
      </c>
      <c r="AB40" s="9">
        <v>10895.4</v>
      </c>
      <c r="AC40" s="11">
        <f t="shared" ref="AC40:AC96" si="38">Z40/$G40</f>
        <v>0.9037686104218362</v>
      </c>
      <c r="AD40" s="8"/>
    </row>
    <row r="41" spans="1:30" s="5" customFormat="1" ht="12.75" x14ac:dyDescent="0.2">
      <c r="A41" s="7">
        <v>8</v>
      </c>
      <c r="B41" s="8" t="s">
        <v>57</v>
      </c>
      <c r="C41" s="9">
        <f t="shared" si="0"/>
        <v>1135</v>
      </c>
      <c r="D41" s="9">
        <f t="shared" si="33"/>
        <v>0</v>
      </c>
      <c r="E41" s="9">
        <v>0</v>
      </c>
      <c r="F41" s="9">
        <v>0</v>
      </c>
      <c r="G41" s="9">
        <f t="shared" si="32"/>
        <v>1135</v>
      </c>
      <c r="H41" s="9">
        <v>0</v>
      </c>
      <c r="I41" s="9">
        <v>1135</v>
      </c>
      <c r="J41" s="9">
        <f t="shared" si="15"/>
        <v>1135</v>
      </c>
      <c r="K41" s="10">
        <f t="shared" si="16"/>
        <v>1</v>
      </c>
      <c r="L41" s="9">
        <f t="shared" si="17"/>
        <v>0</v>
      </c>
      <c r="M41" s="9"/>
      <c r="N41" s="9"/>
      <c r="O41" s="10" t="e">
        <f t="shared" si="26"/>
        <v>#DIV/0!</v>
      </c>
      <c r="P41" s="9">
        <f t="shared" si="19"/>
        <v>1135</v>
      </c>
      <c r="Q41" s="9"/>
      <c r="R41" s="9">
        <v>1135</v>
      </c>
      <c r="S41" s="10">
        <f t="shared" si="37"/>
        <v>1</v>
      </c>
      <c r="T41" s="9">
        <f t="shared" si="7"/>
        <v>1135</v>
      </c>
      <c r="U41" s="11">
        <f t="shared" si="8"/>
        <v>1</v>
      </c>
      <c r="V41" s="9">
        <f t="shared" ref="V41:V42" si="39">W41+X41</f>
        <v>0</v>
      </c>
      <c r="W41" s="9"/>
      <c r="X41" s="9"/>
      <c r="Y41" s="11"/>
      <c r="Z41" s="9">
        <f>AA41+AB41</f>
        <v>1135</v>
      </c>
      <c r="AA41" s="9"/>
      <c r="AB41" s="9">
        <v>1135</v>
      </c>
      <c r="AC41" s="11">
        <f t="shared" si="38"/>
        <v>1</v>
      </c>
      <c r="AD41" s="8"/>
    </row>
    <row r="42" spans="1:30" s="5" customFormat="1" ht="12.75" x14ac:dyDescent="0.2">
      <c r="A42" s="7">
        <v>9</v>
      </c>
      <c r="B42" s="8" t="s">
        <v>58</v>
      </c>
      <c r="C42" s="9">
        <f t="shared" si="0"/>
        <v>6095</v>
      </c>
      <c r="D42" s="9">
        <f t="shared" si="33"/>
        <v>0</v>
      </c>
      <c r="E42" s="9">
        <v>0</v>
      </c>
      <c r="F42" s="9">
        <v>0</v>
      </c>
      <c r="G42" s="9">
        <f t="shared" si="32"/>
        <v>6095</v>
      </c>
      <c r="H42" s="9">
        <v>4960</v>
      </c>
      <c r="I42" s="9">
        <v>1135</v>
      </c>
      <c r="J42" s="9">
        <f t="shared" si="15"/>
        <v>198.459</v>
      </c>
      <c r="K42" s="10">
        <f t="shared" si="16"/>
        <v>3.2560951599671865E-2</v>
      </c>
      <c r="L42" s="9">
        <f t="shared" si="17"/>
        <v>0</v>
      </c>
      <c r="M42" s="9"/>
      <c r="N42" s="9"/>
      <c r="O42" s="10"/>
      <c r="P42" s="9">
        <f t="shared" si="19"/>
        <v>198.459</v>
      </c>
      <c r="Q42" s="9"/>
      <c r="R42" s="9">
        <v>198.459</v>
      </c>
      <c r="S42" s="10">
        <f t="shared" si="37"/>
        <v>3.2560951599671865E-2</v>
      </c>
      <c r="T42" s="9">
        <f t="shared" si="7"/>
        <v>2839</v>
      </c>
      <c r="U42" s="11">
        <f t="shared" si="8"/>
        <v>0.46579163248564398</v>
      </c>
      <c r="V42" s="9">
        <f t="shared" si="39"/>
        <v>0</v>
      </c>
      <c r="W42" s="9"/>
      <c r="X42" s="9"/>
      <c r="Y42" s="11"/>
      <c r="Z42" s="14">
        <v>2839</v>
      </c>
      <c r="AA42" s="9">
        <v>2314</v>
      </c>
      <c r="AB42" s="9">
        <v>0</v>
      </c>
      <c r="AC42" s="11">
        <f t="shared" si="38"/>
        <v>0.46579163248564398</v>
      </c>
      <c r="AD42" s="8"/>
    </row>
    <row r="43" spans="1:30" s="5" customFormat="1" ht="12.75" x14ac:dyDescent="0.2">
      <c r="A43" s="7">
        <v>10</v>
      </c>
      <c r="B43" s="8" t="s">
        <v>59</v>
      </c>
      <c r="C43" s="9">
        <f t="shared" si="0"/>
        <v>10830</v>
      </c>
      <c r="D43" s="9">
        <f t="shared" si="33"/>
        <v>2652</v>
      </c>
      <c r="E43" s="9">
        <v>2652</v>
      </c>
      <c r="F43" s="9">
        <v>0</v>
      </c>
      <c r="G43" s="9">
        <f t="shared" si="32"/>
        <v>8178</v>
      </c>
      <c r="H43" s="9">
        <v>3813</v>
      </c>
      <c r="I43" s="9">
        <v>4365</v>
      </c>
      <c r="J43" s="9">
        <f t="shared" si="15"/>
        <v>5979.2</v>
      </c>
      <c r="K43" s="10">
        <f t="shared" si="16"/>
        <v>0.5520960295475531</v>
      </c>
      <c r="L43" s="9">
        <f t="shared" si="17"/>
        <v>2576.6999999999998</v>
      </c>
      <c r="M43" s="9">
        <v>2576.6999999999998</v>
      </c>
      <c r="N43" s="9">
        <v>0</v>
      </c>
      <c r="O43" s="10">
        <f t="shared" ref="O43:O63" si="40">L43/$D43</f>
        <v>0.97160633484162884</v>
      </c>
      <c r="P43" s="9">
        <f t="shared" si="19"/>
        <v>3402.5</v>
      </c>
      <c r="Q43" s="9">
        <v>293</v>
      </c>
      <c r="R43" s="9">
        <v>3109.5</v>
      </c>
      <c r="S43" s="10">
        <f t="shared" si="37"/>
        <v>0.41605527023722183</v>
      </c>
      <c r="T43" s="9">
        <f t="shared" si="7"/>
        <v>6965.95</v>
      </c>
      <c r="U43" s="11">
        <f t="shared" si="8"/>
        <v>0.64320867959372108</v>
      </c>
      <c r="V43" s="12">
        <v>2613.9499999999998</v>
      </c>
      <c r="W43" s="9">
        <v>2576.6999999999998</v>
      </c>
      <c r="X43" s="9"/>
      <c r="Y43" s="11">
        <f t="shared" ref="Y43:Y45" si="41">V43/$D43</f>
        <v>0.98565233785822015</v>
      </c>
      <c r="Z43" s="9">
        <v>4352</v>
      </c>
      <c r="AA43" s="9">
        <v>1293</v>
      </c>
      <c r="AB43" s="9">
        <v>4349</v>
      </c>
      <c r="AC43" s="11">
        <f t="shared" si="38"/>
        <v>0.53215945218879923</v>
      </c>
      <c r="AD43" s="8"/>
    </row>
    <row r="44" spans="1:30" s="5" customFormat="1" ht="12.75" x14ac:dyDescent="0.2">
      <c r="A44" s="7">
        <v>11</v>
      </c>
      <c r="B44" s="8" t="s">
        <v>60</v>
      </c>
      <c r="C44" s="9">
        <f t="shared" si="0"/>
        <v>10816.721</v>
      </c>
      <c r="D44" s="9">
        <f t="shared" si="33"/>
        <v>505.18799999999999</v>
      </c>
      <c r="E44" s="9">
        <v>505.18799999999999</v>
      </c>
      <c r="F44" s="9">
        <v>0</v>
      </c>
      <c r="G44" s="9">
        <f t="shared" si="32"/>
        <v>10311.532999999999</v>
      </c>
      <c r="H44" s="9">
        <v>6391.5330000000004</v>
      </c>
      <c r="I44" s="9">
        <v>3920</v>
      </c>
      <c r="J44" s="9">
        <f t="shared" si="15"/>
        <v>6904.19</v>
      </c>
      <c r="K44" s="10">
        <f t="shared" si="16"/>
        <v>0.63828862739456804</v>
      </c>
      <c r="L44" s="9">
        <f t="shared" si="17"/>
        <v>505.19</v>
      </c>
      <c r="M44" s="9">
        <v>505.19</v>
      </c>
      <c r="N44" s="9"/>
      <c r="O44" s="10">
        <f t="shared" si="40"/>
        <v>1.0000039589222229</v>
      </c>
      <c r="P44" s="9">
        <f t="shared" si="19"/>
        <v>6399</v>
      </c>
      <c r="Q44" s="9">
        <v>2599</v>
      </c>
      <c r="R44" s="9">
        <v>3800</v>
      </c>
      <c r="S44" s="10">
        <f t="shared" si="37"/>
        <v>0.62056728131500916</v>
      </c>
      <c r="T44" s="9">
        <f t="shared" si="7"/>
        <v>7995.19</v>
      </c>
      <c r="U44" s="11">
        <f t="shared" si="8"/>
        <v>0.73915098669920398</v>
      </c>
      <c r="V44" s="9">
        <f t="shared" ref="V44:V49" si="42">W44+X44</f>
        <v>505.19</v>
      </c>
      <c r="W44" s="9">
        <v>505.19</v>
      </c>
      <c r="X44" s="9"/>
      <c r="Y44" s="11">
        <f t="shared" si="41"/>
        <v>1.0000039589222229</v>
      </c>
      <c r="Z44" s="9">
        <v>7490</v>
      </c>
      <c r="AA44" s="9">
        <v>2999</v>
      </c>
      <c r="AB44" s="9">
        <v>3920</v>
      </c>
      <c r="AC44" s="11">
        <f t="shared" si="38"/>
        <v>0.72637114190489427</v>
      </c>
      <c r="AD44" s="8"/>
    </row>
    <row r="45" spans="1:30" s="5" customFormat="1" ht="12.75" x14ac:dyDescent="0.2">
      <c r="A45" s="7">
        <v>12</v>
      </c>
      <c r="B45" s="8" t="s">
        <v>61</v>
      </c>
      <c r="C45" s="9">
        <f t="shared" si="0"/>
        <v>14894.245000000001</v>
      </c>
      <c r="D45" s="9">
        <f t="shared" si="33"/>
        <v>911.66500000000008</v>
      </c>
      <c r="E45" s="9">
        <v>911.66500000000008</v>
      </c>
      <c r="F45" s="9">
        <v>0</v>
      </c>
      <c r="G45" s="9">
        <f t="shared" si="32"/>
        <v>13982.58</v>
      </c>
      <c r="H45" s="9">
        <v>11560.58</v>
      </c>
      <c r="I45" s="9">
        <v>2422</v>
      </c>
      <c r="J45" s="9">
        <f t="shared" si="15"/>
        <v>9461.8990000000013</v>
      </c>
      <c r="K45" s="10">
        <f t="shared" si="16"/>
        <v>0.63527214706082791</v>
      </c>
      <c r="L45" s="9">
        <f t="shared" si="17"/>
        <v>1397.183</v>
      </c>
      <c r="M45" s="9">
        <v>1397.183</v>
      </c>
      <c r="N45" s="9"/>
      <c r="O45" s="10">
        <f t="shared" si="40"/>
        <v>1.5325618511185577</v>
      </c>
      <c r="P45" s="9">
        <f t="shared" si="19"/>
        <v>8064.7160000000003</v>
      </c>
      <c r="Q45" s="9">
        <v>5854.7690000000002</v>
      </c>
      <c r="R45" s="9">
        <v>2209.9470000000001</v>
      </c>
      <c r="S45" s="10">
        <f t="shared" si="37"/>
        <v>0.5767688080454394</v>
      </c>
      <c r="T45" s="9">
        <f t="shared" si="7"/>
        <v>11900.665000000001</v>
      </c>
      <c r="U45" s="11">
        <f t="shared" si="8"/>
        <v>0.7990109602735822</v>
      </c>
      <c r="V45" s="9">
        <f t="shared" si="42"/>
        <v>911.66500000000008</v>
      </c>
      <c r="W45" s="9">
        <v>911.66500000000008</v>
      </c>
      <c r="X45" s="9"/>
      <c r="Y45" s="11">
        <f t="shared" si="41"/>
        <v>1</v>
      </c>
      <c r="Z45" s="9">
        <v>10989</v>
      </c>
      <c r="AA45" s="9">
        <v>5854.7690000000002</v>
      </c>
      <c r="AB45" s="9">
        <v>2209.9470000000001</v>
      </c>
      <c r="AC45" s="11">
        <f t="shared" si="38"/>
        <v>0.78590646361401117</v>
      </c>
      <c r="AD45" s="8"/>
    </row>
    <row r="46" spans="1:30" s="5" customFormat="1" ht="12.75" x14ac:dyDescent="0.2">
      <c r="A46" s="7">
        <v>13</v>
      </c>
      <c r="B46" s="8" t="s">
        <v>62</v>
      </c>
      <c r="C46" s="9">
        <f t="shared" si="0"/>
        <v>11049.728999999999</v>
      </c>
      <c r="D46" s="9">
        <f t="shared" si="33"/>
        <v>0</v>
      </c>
      <c r="E46" s="9">
        <v>0</v>
      </c>
      <c r="F46" s="9">
        <v>0</v>
      </c>
      <c r="G46" s="9">
        <f t="shared" si="32"/>
        <v>11049.728999999999</v>
      </c>
      <c r="H46" s="9">
        <v>2148.7290000000003</v>
      </c>
      <c r="I46" s="9">
        <v>8901</v>
      </c>
      <c r="J46" s="9">
        <f t="shared" si="15"/>
        <v>8424.7999999999993</v>
      </c>
      <c r="K46" s="10">
        <f t="shared" si="16"/>
        <v>0.76244403822030382</v>
      </c>
      <c r="L46" s="9">
        <f t="shared" si="17"/>
        <v>0</v>
      </c>
      <c r="M46" s="9">
        <v>0</v>
      </c>
      <c r="N46" s="9">
        <v>0</v>
      </c>
      <c r="O46" s="10" t="e">
        <f t="shared" si="40"/>
        <v>#DIV/0!</v>
      </c>
      <c r="P46" s="9">
        <f t="shared" si="19"/>
        <v>8424.7999999999993</v>
      </c>
      <c r="Q46" s="9">
        <f>200+44+170+160+80+24+12+14.4</f>
        <v>704.4</v>
      </c>
      <c r="R46" s="9">
        <f>2000+1797.2+3403.2+240+280</f>
        <v>7720.4</v>
      </c>
      <c r="S46" s="10">
        <f t="shared" si="37"/>
        <v>0.76244403822030382</v>
      </c>
      <c r="T46" s="9">
        <f t="shared" si="7"/>
        <v>9727</v>
      </c>
      <c r="U46" s="11">
        <f t="shared" si="8"/>
        <v>0.88029308230093251</v>
      </c>
      <c r="V46" s="9">
        <f t="shared" si="42"/>
        <v>0</v>
      </c>
      <c r="W46" s="9"/>
      <c r="X46" s="9"/>
      <c r="Y46" s="11"/>
      <c r="Z46" s="14">
        <v>9727</v>
      </c>
      <c r="AA46" s="9">
        <f>200+44+170+160+80+24+12+14.4</f>
        <v>704.4</v>
      </c>
      <c r="AB46" s="9">
        <f>2000+1797.2+3403.2+240+280</f>
        <v>7720.4</v>
      </c>
      <c r="AC46" s="11">
        <f t="shared" si="38"/>
        <v>0.88029308230093251</v>
      </c>
      <c r="AD46" s="8"/>
    </row>
    <row r="47" spans="1:30" s="5" customFormat="1" ht="12.75" x14ac:dyDescent="0.2">
      <c r="A47" s="7">
        <v>14</v>
      </c>
      <c r="B47" s="8" t="s">
        <v>63</v>
      </c>
      <c r="C47" s="9">
        <f t="shared" si="0"/>
        <v>12775.623</v>
      </c>
      <c r="D47" s="9">
        <f t="shared" si="33"/>
        <v>0</v>
      </c>
      <c r="E47" s="9">
        <v>0</v>
      </c>
      <c r="F47" s="9">
        <v>0</v>
      </c>
      <c r="G47" s="9">
        <f t="shared" si="32"/>
        <v>12775.623</v>
      </c>
      <c r="H47" s="9">
        <v>2095.623</v>
      </c>
      <c r="I47" s="9">
        <v>10680</v>
      </c>
      <c r="J47" s="9">
        <f t="shared" si="15"/>
        <v>8983.39</v>
      </c>
      <c r="K47" s="10">
        <f t="shared" si="16"/>
        <v>0.70316649137188847</v>
      </c>
      <c r="L47" s="9">
        <f t="shared" si="17"/>
        <v>0</v>
      </c>
      <c r="M47" s="9"/>
      <c r="N47" s="9"/>
      <c r="O47" s="10" t="e">
        <f t="shared" si="40"/>
        <v>#DIV/0!</v>
      </c>
      <c r="P47" s="9">
        <f t="shared" si="19"/>
        <v>8983.39</v>
      </c>
      <c r="Q47" s="9">
        <v>1429.63</v>
      </c>
      <c r="R47" s="9">
        <v>7553.76</v>
      </c>
      <c r="S47" s="10">
        <f t="shared" si="37"/>
        <v>0.70316649137188847</v>
      </c>
      <c r="T47" s="9">
        <f t="shared" si="7"/>
        <v>10814</v>
      </c>
      <c r="U47" s="11">
        <f t="shared" si="8"/>
        <v>0.84645578536561394</v>
      </c>
      <c r="V47" s="9">
        <f t="shared" si="42"/>
        <v>0</v>
      </c>
      <c r="W47" s="9"/>
      <c r="X47" s="9"/>
      <c r="Y47" s="11"/>
      <c r="Z47" s="14">
        <v>10814</v>
      </c>
      <c r="AA47" s="9">
        <v>1429.63</v>
      </c>
      <c r="AB47" s="9">
        <v>7553.76</v>
      </c>
      <c r="AC47" s="11">
        <f t="shared" si="38"/>
        <v>0.84645578536561394</v>
      </c>
      <c r="AD47" s="8"/>
    </row>
    <row r="48" spans="1:30" s="5" customFormat="1" ht="12.75" x14ac:dyDescent="0.2">
      <c r="A48" s="7">
        <v>15</v>
      </c>
      <c r="B48" s="8" t="s">
        <v>64</v>
      </c>
      <c r="C48" s="9">
        <f t="shared" si="0"/>
        <v>2002.67</v>
      </c>
      <c r="D48" s="9">
        <f t="shared" si="33"/>
        <v>0</v>
      </c>
      <c r="E48" s="9">
        <v>0</v>
      </c>
      <c r="F48" s="9">
        <v>0</v>
      </c>
      <c r="G48" s="9">
        <f t="shared" si="32"/>
        <v>2002.67</v>
      </c>
      <c r="H48" s="9">
        <v>1002.6700000000001</v>
      </c>
      <c r="I48" s="9">
        <v>1000</v>
      </c>
      <c r="J48" s="9">
        <f t="shared" si="15"/>
        <v>1557.52</v>
      </c>
      <c r="K48" s="10">
        <f t="shared" si="16"/>
        <v>0.77772174147513062</v>
      </c>
      <c r="L48" s="9">
        <f t="shared" si="17"/>
        <v>0</v>
      </c>
      <c r="M48" s="9"/>
      <c r="N48" s="9"/>
      <c r="O48" s="10" t="e">
        <f t="shared" si="40"/>
        <v>#DIV/0!</v>
      </c>
      <c r="P48" s="9">
        <f t="shared" si="19"/>
        <v>1557.52</v>
      </c>
      <c r="Q48" s="9">
        <v>557.52</v>
      </c>
      <c r="R48" s="9">
        <v>1000</v>
      </c>
      <c r="S48" s="10">
        <f t="shared" si="37"/>
        <v>0.77772174147513062</v>
      </c>
      <c r="T48" s="9">
        <f t="shared" si="7"/>
        <v>1577</v>
      </c>
      <c r="U48" s="11">
        <f t="shared" si="8"/>
        <v>0.78744875591085894</v>
      </c>
      <c r="V48" s="9">
        <f t="shared" si="42"/>
        <v>0</v>
      </c>
      <c r="W48" s="9"/>
      <c r="X48" s="9"/>
      <c r="Y48" s="11"/>
      <c r="Z48" s="14">
        <v>1577</v>
      </c>
      <c r="AA48" s="9">
        <v>558</v>
      </c>
      <c r="AB48" s="9">
        <v>1000</v>
      </c>
      <c r="AC48" s="11">
        <f t="shared" si="38"/>
        <v>0.78744875591085894</v>
      </c>
      <c r="AD48" s="8"/>
    </row>
    <row r="49" spans="1:30" s="5" customFormat="1" ht="12.75" x14ac:dyDescent="0.2">
      <c r="A49" s="7">
        <v>16</v>
      </c>
      <c r="B49" s="8" t="s">
        <v>65</v>
      </c>
      <c r="C49" s="9">
        <f t="shared" si="0"/>
        <v>7572</v>
      </c>
      <c r="D49" s="9">
        <f t="shared" si="33"/>
        <v>0</v>
      </c>
      <c r="E49" s="9">
        <v>0</v>
      </c>
      <c r="F49" s="9">
        <v>0</v>
      </c>
      <c r="G49" s="9">
        <f t="shared" si="32"/>
        <v>7572</v>
      </c>
      <c r="H49" s="9">
        <v>1191</v>
      </c>
      <c r="I49" s="9">
        <v>6381</v>
      </c>
      <c r="J49" s="9">
        <f t="shared" si="15"/>
        <v>4011</v>
      </c>
      <c r="K49" s="10">
        <f t="shared" si="16"/>
        <v>0.52971473851030115</v>
      </c>
      <c r="L49" s="9">
        <f t="shared" si="17"/>
        <v>375</v>
      </c>
      <c r="M49" s="9">
        <v>375</v>
      </c>
      <c r="N49" s="9">
        <v>0</v>
      </c>
      <c r="O49" s="10" t="e">
        <f t="shared" si="40"/>
        <v>#DIV/0!</v>
      </c>
      <c r="P49" s="9">
        <f t="shared" si="19"/>
        <v>3636</v>
      </c>
      <c r="Q49" s="9">
        <v>176</v>
      </c>
      <c r="R49" s="9">
        <v>3460</v>
      </c>
      <c r="S49" s="10">
        <f t="shared" si="37"/>
        <v>0.48019017432646594</v>
      </c>
      <c r="T49" s="9">
        <f t="shared" si="7"/>
        <v>5813</v>
      </c>
      <c r="U49" s="11">
        <f t="shared" si="8"/>
        <v>0.76769677760169042</v>
      </c>
      <c r="V49" s="9">
        <f t="shared" si="42"/>
        <v>0</v>
      </c>
      <c r="W49" s="9"/>
      <c r="X49" s="9"/>
      <c r="Y49" s="11"/>
      <c r="Z49" s="14">
        <v>5813</v>
      </c>
      <c r="AA49" s="9">
        <v>375.83</v>
      </c>
      <c r="AB49" s="9"/>
      <c r="AC49" s="11">
        <f t="shared" si="38"/>
        <v>0.76769677760169042</v>
      </c>
      <c r="AD49" s="8"/>
    </row>
    <row r="50" spans="1:30" s="5" customFormat="1" ht="12.75" x14ac:dyDescent="0.2">
      <c r="A50" s="7">
        <v>17</v>
      </c>
      <c r="B50" s="8" t="s">
        <v>66</v>
      </c>
      <c r="C50" s="9">
        <f t="shared" si="0"/>
        <v>7759.3649999999998</v>
      </c>
      <c r="D50" s="9">
        <f t="shared" si="33"/>
        <v>3327.3650000000002</v>
      </c>
      <c r="E50" s="9">
        <v>3327.3650000000002</v>
      </c>
      <c r="F50" s="9">
        <v>0</v>
      </c>
      <c r="G50" s="9">
        <f t="shared" si="32"/>
        <v>4432</v>
      </c>
      <c r="H50" s="9">
        <v>1751</v>
      </c>
      <c r="I50" s="9">
        <v>2681</v>
      </c>
      <c r="J50" s="9">
        <f t="shared" si="15"/>
        <v>6076</v>
      </c>
      <c r="K50" s="10">
        <f t="shared" si="16"/>
        <v>0.7830537679307521</v>
      </c>
      <c r="L50" s="9">
        <f t="shared" si="17"/>
        <v>2276</v>
      </c>
      <c r="M50" s="9">
        <v>2276</v>
      </c>
      <c r="N50" s="9"/>
      <c r="O50" s="10">
        <f t="shared" si="40"/>
        <v>0.68402474630826493</v>
      </c>
      <c r="P50" s="9">
        <f t="shared" si="19"/>
        <v>3800</v>
      </c>
      <c r="Q50" s="9">
        <f>3800-2185</f>
        <v>1615</v>
      </c>
      <c r="R50" s="9">
        <v>2185</v>
      </c>
      <c r="S50" s="10">
        <f t="shared" si="37"/>
        <v>0.85740072202166062</v>
      </c>
      <c r="T50" s="9">
        <f t="shared" si="7"/>
        <v>7100</v>
      </c>
      <c r="U50" s="11">
        <f t="shared" si="8"/>
        <v>0.91502332987299861</v>
      </c>
      <c r="V50" s="9">
        <v>3276</v>
      </c>
      <c r="W50" s="15">
        <v>2555</v>
      </c>
      <c r="X50" s="9"/>
      <c r="Y50" s="11">
        <f t="shared" ref="Y50:Y60" si="43">V50/$D50</f>
        <v>0.98456285980047265</v>
      </c>
      <c r="Z50" s="14">
        <v>3824</v>
      </c>
      <c r="AA50" s="9">
        <v>1751</v>
      </c>
      <c r="AB50" s="9">
        <v>2681</v>
      </c>
      <c r="AC50" s="11">
        <f t="shared" si="38"/>
        <v>0.86281588447653434</v>
      </c>
      <c r="AD50" s="8"/>
    </row>
    <row r="51" spans="1:30" s="5" customFormat="1" ht="12.75" x14ac:dyDescent="0.2">
      <c r="A51" s="7">
        <v>18</v>
      </c>
      <c r="B51" s="8" t="s">
        <v>67</v>
      </c>
      <c r="C51" s="9">
        <f t="shared" si="0"/>
        <v>7933.7169999999987</v>
      </c>
      <c r="D51" s="9">
        <f t="shared" si="33"/>
        <v>5477.7169999999987</v>
      </c>
      <c r="E51" s="9">
        <v>5477.7169999999987</v>
      </c>
      <c r="F51" s="9">
        <v>0</v>
      </c>
      <c r="G51" s="9">
        <f t="shared" si="32"/>
        <v>2456</v>
      </c>
      <c r="H51" s="9">
        <v>319</v>
      </c>
      <c r="I51" s="9">
        <v>2137</v>
      </c>
      <c r="J51" s="9">
        <f t="shared" si="15"/>
        <v>7047.2389999999996</v>
      </c>
      <c r="K51" s="10">
        <f t="shared" si="16"/>
        <v>0.88826447931026542</v>
      </c>
      <c r="L51" s="9">
        <f t="shared" si="17"/>
        <v>3485</v>
      </c>
      <c r="M51" s="9">
        <v>3485</v>
      </c>
      <c r="N51" s="9"/>
      <c r="O51" s="10">
        <f t="shared" si="40"/>
        <v>0.63621395555849281</v>
      </c>
      <c r="P51" s="9">
        <f t="shared" si="19"/>
        <v>3562.239</v>
      </c>
      <c r="Q51" s="9">
        <v>1519.327</v>
      </c>
      <c r="R51" s="9">
        <v>2042.912</v>
      </c>
      <c r="S51" s="10">
        <f t="shared" si="37"/>
        <v>1.4504230456026059</v>
      </c>
      <c r="T51" s="9">
        <f t="shared" si="7"/>
        <v>6941</v>
      </c>
      <c r="U51" s="11">
        <f t="shared" si="8"/>
        <v>0.87487365632023439</v>
      </c>
      <c r="V51" s="9">
        <v>4485</v>
      </c>
      <c r="W51" s="9">
        <v>3485</v>
      </c>
      <c r="X51" s="9"/>
      <c r="Y51" s="11">
        <f t="shared" si="43"/>
        <v>0.81877176203151802</v>
      </c>
      <c r="Z51" s="9">
        <f t="shared" ref="Z51:Z52" si="44">AA51+AB51</f>
        <v>2456</v>
      </c>
      <c r="AA51" s="9">
        <v>319</v>
      </c>
      <c r="AB51" s="9">
        <v>2137</v>
      </c>
      <c r="AC51" s="11">
        <f t="shared" si="38"/>
        <v>1</v>
      </c>
      <c r="AD51" s="8"/>
    </row>
    <row r="52" spans="1:30" s="5" customFormat="1" ht="12.75" x14ac:dyDescent="0.2">
      <c r="A52" s="7">
        <v>19</v>
      </c>
      <c r="B52" s="8" t="s">
        <v>68</v>
      </c>
      <c r="C52" s="9">
        <f t="shared" si="0"/>
        <v>12402</v>
      </c>
      <c r="D52" s="9">
        <f t="shared" si="33"/>
        <v>8608</v>
      </c>
      <c r="E52" s="9">
        <v>8608</v>
      </c>
      <c r="F52" s="9">
        <v>0</v>
      </c>
      <c r="G52" s="9">
        <f t="shared" si="32"/>
        <v>3794</v>
      </c>
      <c r="H52" s="9">
        <v>1384</v>
      </c>
      <c r="I52" s="9">
        <v>2410</v>
      </c>
      <c r="J52" s="9">
        <f t="shared" si="15"/>
        <v>7641</v>
      </c>
      <c r="K52" s="10">
        <f t="shared" si="16"/>
        <v>0.61611030478955009</v>
      </c>
      <c r="L52" s="9">
        <f t="shared" si="17"/>
        <v>3130</v>
      </c>
      <c r="M52" s="9">
        <v>3130</v>
      </c>
      <c r="N52" s="9"/>
      <c r="O52" s="10">
        <f t="shared" si="40"/>
        <v>0.36361524163568776</v>
      </c>
      <c r="P52" s="9">
        <f t="shared" si="19"/>
        <v>4511</v>
      </c>
      <c r="Q52" s="9">
        <v>1385</v>
      </c>
      <c r="R52" s="9">
        <v>3126</v>
      </c>
      <c r="S52" s="10">
        <f t="shared" si="37"/>
        <v>1.1889826041117555</v>
      </c>
      <c r="T52" s="9">
        <f t="shared" si="7"/>
        <v>11274</v>
      </c>
      <c r="U52" s="11">
        <f t="shared" si="8"/>
        <v>0.90904692791485242</v>
      </c>
      <c r="V52" s="9">
        <v>7480</v>
      </c>
      <c r="W52" s="9">
        <v>3130</v>
      </c>
      <c r="X52" s="9"/>
      <c r="Y52" s="11">
        <f t="shared" si="43"/>
        <v>0.8689591078066915</v>
      </c>
      <c r="Z52" s="9">
        <f t="shared" si="44"/>
        <v>3794</v>
      </c>
      <c r="AA52" s="9">
        <v>1384</v>
      </c>
      <c r="AB52" s="9">
        <v>2410</v>
      </c>
      <c r="AC52" s="11">
        <f t="shared" si="38"/>
        <v>1</v>
      </c>
      <c r="AD52" s="8"/>
    </row>
    <row r="53" spans="1:30" s="5" customFormat="1" ht="12.75" x14ac:dyDescent="0.2">
      <c r="A53" s="7">
        <v>20</v>
      </c>
      <c r="B53" s="8" t="s">
        <v>69</v>
      </c>
      <c r="C53" s="9">
        <f t="shared" si="0"/>
        <v>9851.4</v>
      </c>
      <c r="D53" s="9">
        <f t="shared" si="33"/>
        <v>2035.4</v>
      </c>
      <c r="E53" s="9">
        <v>2035.4</v>
      </c>
      <c r="F53" s="9">
        <v>0</v>
      </c>
      <c r="G53" s="9">
        <f t="shared" si="32"/>
        <v>7816</v>
      </c>
      <c r="H53" s="9">
        <v>5406</v>
      </c>
      <c r="I53" s="9">
        <v>2410</v>
      </c>
      <c r="J53" s="9">
        <f t="shared" si="15"/>
        <v>7760.6999999999989</v>
      </c>
      <c r="K53" s="10">
        <f t="shared" si="16"/>
        <v>0.78777635665996704</v>
      </c>
      <c r="L53" s="9">
        <f t="shared" si="17"/>
        <v>1556.4</v>
      </c>
      <c r="M53" s="9">
        <v>1556.4</v>
      </c>
      <c r="N53" s="9"/>
      <c r="O53" s="10">
        <f t="shared" si="40"/>
        <v>0.76466542203006782</v>
      </c>
      <c r="P53" s="9">
        <f t="shared" si="19"/>
        <v>6204.2999999999993</v>
      </c>
      <c r="Q53" s="9">
        <f>3553.7+447.4</f>
        <v>4001.1</v>
      </c>
      <c r="R53" s="9">
        <v>2203.1999999999998</v>
      </c>
      <c r="S53" s="10">
        <f t="shared" si="37"/>
        <v>0.79379477993858738</v>
      </c>
      <c r="T53" s="9">
        <f t="shared" si="7"/>
        <v>8933</v>
      </c>
      <c r="U53" s="11">
        <f t="shared" si="8"/>
        <v>0.90677467162027736</v>
      </c>
      <c r="V53" s="9">
        <v>1936</v>
      </c>
      <c r="W53" s="9">
        <f>1556.4+188</f>
        <v>1744.4</v>
      </c>
      <c r="X53" s="9"/>
      <c r="Y53" s="11">
        <f t="shared" si="43"/>
        <v>0.95116439029183453</v>
      </c>
      <c r="Z53" s="14">
        <v>6997</v>
      </c>
      <c r="AA53" s="9">
        <v>4001.1</v>
      </c>
      <c r="AB53" s="9">
        <v>2203.1999999999998</v>
      </c>
      <c r="AC53" s="11">
        <f t="shared" si="38"/>
        <v>0.89521494370522003</v>
      </c>
      <c r="AD53" s="8"/>
    </row>
    <row r="54" spans="1:30" s="5" customFormat="1" ht="12.75" x14ac:dyDescent="0.2">
      <c r="A54" s="7">
        <v>21</v>
      </c>
      <c r="B54" s="8" t="s">
        <v>70</v>
      </c>
      <c r="C54" s="9">
        <f t="shared" si="0"/>
        <v>15700</v>
      </c>
      <c r="D54" s="9">
        <f t="shared" si="33"/>
        <v>5384</v>
      </c>
      <c r="E54" s="9">
        <v>5384</v>
      </c>
      <c r="F54" s="9">
        <v>0</v>
      </c>
      <c r="G54" s="9">
        <f t="shared" si="32"/>
        <v>10316</v>
      </c>
      <c r="H54" s="9">
        <v>7199</v>
      </c>
      <c r="I54" s="9">
        <v>3117</v>
      </c>
      <c r="J54" s="9">
        <f t="shared" si="15"/>
        <v>14161.027497999999</v>
      </c>
      <c r="K54" s="10">
        <f t="shared" si="16"/>
        <v>0.90197627375796174</v>
      </c>
      <c r="L54" s="9">
        <f t="shared" si="17"/>
        <v>4146.5370000000003</v>
      </c>
      <c r="M54" s="9">
        <v>4146.5370000000003</v>
      </c>
      <c r="N54" s="9"/>
      <c r="O54" s="10">
        <f t="shared" si="40"/>
        <v>0.77015917533432399</v>
      </c>
      <c r="P54" s="9">
        <f t="shared" si="19"/>
        <v>10014.490497999999</v>
      </c>
      <c r="Q54" s="9">
        <v>6777.4319720000003</v>
      </c>
      <c r="R54" s="9">
        <v>3237.0585259999998</v>
      </c>
      <c r="S54" s="10">
        <f t="shared" si="37"/>
        <v>0.97077263454827445</v>
      </c>
      <c r="T54" s="9">
        <f t="shared" si="7"/>
        <v>15244</v>
      </c>
      <c r="U54" s="11">
        <f t="shared" si="8"/>
        <v>0.97095541401273888</v>
      </c>
      <c r="V54" s="9">
        <v>5200</v>
      </c>
      <c r="W54" s="9">
        <v>4146.5370000000003</v>
      </c>
      <c r="X54" s="9"/>
      <c r="Y54" s="11">
        <f t="shared" si="43"/>
        <v>0.96582466567607728</v>
      </c>
      <c r="Z54" s="14">
        <v>10044</v>
      </c>
      <c r="AA54" s="9">
        <v>6777.4319720000003</v>
      </c>
      <c r="AB54" s="9">
        <v>3117</v>
      </c>
      <c r="AC54" s="11">
        <f t="shared" si="38"/>
        <v>0.97363319115936409</v>
      </c>
      <c r="AD54" s="8"/>
    </row>
    <row r="55" spans="1:30" s="5" customFormat="1" ht="12.75" x14ac:dyDescent="0.2">
      <c r="A55" s="7">
        <v>22</v>
      </c>
      <c r="B55" s="8" t="s">
        <v>71</v>
      </c>
      <c r="C55" s="9">
        <f t="shared" si="0"/>
        <v>9412</v>
      </c>
      <c r="D55" s="9">
        <f t="shared" si="33"/>
        <v>3470</v>
      </c>
      <c r="E55" s="9">
        <v>3470</v>
      </c>
      <c r="F55" s="9">
        <v>0</v>
      </c>
      <c r="G55" s="9">
        <f t="shared" si="32"/>
        <v>5942</v>
      </c>
      <c r="H55" s="9">
        <v>4100</v>
      </c>
      <c r="I55" s="9">
        <v>1842</v>
      </c>
      <c r="J55" s="9">
        <f t="shared" si="15"/>
        <v>9118</v>
      </c>
      <c r="K55" s="10">
        <f t="shared" si="16"/>
        <v>0.96876328091797703</v>
      </c>
      <c r="L55" s="9">
        <f t="shared" si="17"/>
        <v>3270</v>
      </c>
      <c r="M55" s="9">
        <v>3270</v>
      </c>
      <c r="N55" s="9"/>
      <c r="O55" s="10">
        <f t="shared" si="40"/>
        <v>0.94236311239193082</v>
      </c>
      <c r="P55" s="9">
        <f t="shared" si="19"/>
        <v>5848</v>
      </c>
      <c r="Q55" s="9">
        <v>3974</v>
      </c>
      <c r="R55" s="9">
        <v>1874</v>
      </c>
      <c r="S55" s="10">
        <f t="shared" si="37"/>
        <v>0.98418041063614947</v>
      </c>
      <c r="T55" s="9">
        <f t="shared" si="7"/>
        <v>9356</v>
      </c>
      <c r="U55" s="11">
        <f t="shared" si="8"/>
        <v>0.99405014874628139</v>
      </c>
      <c r="V55" s="9">
        <f t="shared" ref="V55:V82" si="45">W55+X55</f>
        <v>3432</v>
      </c>
      <c r="W55" s="9">
        <v>3432</v>
      </c>
      <c r="X55" s="9"/>
      <c r="Y55" s="11">
        <f t="shared" si="43"/>
        <v>0.98904899135446689</v>
      </c>
      <c r="Z55" s="14">
        <v>5924</v>
      </c>
      <c r="AA55" s="9">
        <v>3974</v>
      </c>
      <c r="AB55" s="9">
        <v>1842</v>
      </c>
      <c r="AC55" s="11">
        <f t="shared" si="38"/>
        <v>0.99697071693032646</v>
      </c>
      <c r="AD55" s="8"/>
    </row>
    <row r="56" spans="1:30" s="5" customFormat="1" ht="12.75" x14ac:dyDescent="0.2">
      <c r="A56" s="7">
        <v>23</v>
      </c>
      <c r="B56" s="8" t="s">
        <v>72</v>
      </c>
      <c r="C56" s="9">
        <f t="shared" si="0"/>
        <v>13625</v>
      </c>
      <c r="D56" s="9">
        <f t="shared" si="33"/>
        <v>1096</v>
      </c>
      <c r="E56" s="9">
        <v>1096</v>
      </c>
      <c r="F56" s="9">
        <v>0</v>
      </c>
      <c r="G56" s="9">
        <f t="shared" si="32"/>
        <v>12529</v>
      </c>
      <c r="H56" s="9">
        <v>8438</v>
      </c>
      <c r="I56" s="9">
        <v>4091</v>
      </c>
      <c r="J56" s="9">
        <f t="shared" si="15"/>
        <v>7404</v>
      </c>
      <c r="K56" s="10">
        <f t="shared" si="16"/>
        <v>0.54341284403669721</v>
      </c>
      <c r="L56" s="9">
        <f t="shared" si="17"/>
        <v>1096</v>
      </c>
      <c r="M56" s="9">
        <v>1096</v>
      </c>
      <c r="N56" s="9">
        <v>0</v>
      </c>
      <c r="O56" s="10">
        <f t="shared" si="40"/>
        <v>1</v>
      </c>
      <c r="P56" s="9">
        <f t="shared" si="19"/>
        <v>6308</v>
      </c>
      <c r="Q56" s="9">
        <v>4064</v>
      </c>
      <c r="R56" s="9">
        <v>2244</v>
      </c>
      <c r="S56" s="10">
        <f t="shared" si="37"/>
        <v>0.50347194508739723</v>
      </c>
      <c r="T56" s="9">
        <f t="shared" si="7"/>
        <v>11913</v>
      </c>
      <c r="U56" s="11">
        <f t="shared" si="8"/>
        <v>0.87434862385321099</v>
      </c>
      <c r="V56" s="9">
        <f>W56+X56</f>
        <v>1096</v>
      </c>
      <c r="W56" s="9">
        <v>1096</v>
      </c>
      <c r="X56" s="9"/>
      <c r="Y56" s="11">
        <f t="shared" si="43"/>
        <v>1</v>
      </c>
      <c r="Z56" s="9">
        <v>10817</v>
      </c>
      <c r="AA56" s="9">
        <v>8150</v>
      </c>
      <c r="AB56" s="9">
        <v>1200</v>
      </c>
      <c r="AC56" s="11">
        <f t="shared" si="38"/>
        <v>0.8633570117327799</v>
      </c>
      <c r="AD56" s="8"/>
    </row>
    <row r="57" spans="1:30" s="5" customFormat="1" ht="12.75" x14ac:dyDescent="0.2">
      <c r="A57" s="7">
        <v>24</v>
      </c>
      <c r="B57" s="8" t="s">
        <v>73</v>
      </c>
      <c r="C57" s="9">
        <f t="shared" si="0"/>
        <v>9618.7289999999994</v>
      </c>
      <c r="D57" s="9">
        <f t="shared" si="33"/>
        <v>2314.7289999999998</v>
      </c>
      <c r="E57" s="9">
        <v>2314.7289999999998</v>
      </c>
      <c r="F57" s="9">
        <v>0</v>
      </c>
      <c r="G57" s="9">
        <f t="shared" si="32"/>
        <v>7304</v>
      </c>
      <c r="H57" s="9">
        <v>4188</v>
      </c>
      <c r="I57" s="9">
        <v>3116</v>
      </c>
      <c r="J57" s="9">
        <f t="shared" si="15"/>
        <v>7127.9986270000009</v>
      </c>
      <c r="K57" s="10">
        <f t="shared" si="16"/>
        <v>0.7410541067328128</v>
      </c>
      <c r="L57" s="9">
        <f t="shared" si="17"/>
        <v>2314.728627</v>
      </c>
      <c r="M57" s="9">
        <v>2314.728627</v>
      </c>
      <c r="N57" s="9"/>
      <c r="O57" s="10">
        <f t="shared" si="40"/>
        <v>0.99999983885802624</v>
      </c>
      <c r="P57" s="9">
        <f t="shared" si="19"/>
        <v>4813.2700000000004</v>
      </c>
      <c r="Q57" s="9">
        <v>2588.16</v>
      </c>
      <c r="R57" s="9">
        <v>2225.11</v>
      </c>
      <c r="S57" s="10">
        <f t="shared" si="37"/>
        <v>0.65899096385542177</v>
      </c>
      <c r="T57" s="9">
        <f t="shared" si="7"/>
        <v>8574.7286270000004</v>
      </c>
      <c r="U57" s="11">
        <f t="shared" si="8"/>
        <v>0.89146171256098394</v>
      </c>
      <c r="V57" s="9">
        <f t="shared" si="45"/>
        <v>2314.728627</v>
      </c>
      <c r="W57" s="9">
        <v>2314.728627</v>
      </c>
      <c r="X57" s="9"/>
      <c r="Y57" s="11">
        <f t="shared" si="43"/>
        <v>0.99999983885802624</v>
      </c>
      <c r="Z57" s="14">
        <v>6260</v>
      </c>
      <c r="AA57" s="9">
        <v>2921.55</v>
      </c>
      <c r="AB57" s="9">
        <v>2531.54</v>
      </c>
      <c r="AC57" s="11">
        <f t="shared" si="38"/>
        <v>0.85706462212486312</v>
      </c>
      <c r="AD57" s="8"/>
    </row>
    <row r="58" spans="1:30" s="5" customFormat="1" ht="12.75" x14ac:dyDescent="0.2">
      <c r="A58" s="7">
        <v>25</v>
      </c>
      <c r="B58" s="8" t="s">
        <v>74</v>
      </c>
      <c r="C58" s="9">
        <f t="shared" si="0"/>
        <v>11505.324000000001</v>
      </c>
      <c r="D58" s="9">
        <f t="shared" si="33"/>
        <v>3623.3240000000001</v>
      </c>
      <c r="E58" s="9">
        <v>3623.3240000000001</v>
      </c>
      <c r="F58" s="9">
        <v>0</v>
      </c>
      <c r="G58" s="9">
        <f t="shared" si="32"/>
        <v>7882</v>
      </c>
      <c r="H58" s="9">
        <v>4157</v>
      </c>
      <c r="I58" s="9">
        <v>3725</v>
      </c>
      <c r="J58" s="9">
        <f t="shared" si="15"/>
        <v>11004.810000000001</v>
      </c>
      <c r="K58" s="10">
        <f t="shared" si="16"/>
        <v>0.95649718339092415</v>
      </c>
      <c r="L58" s="9">
        <f t="shared" si="17"/>
        <v>3309.21</v>
      </c>
      <c r="M58" s="9">
        <v>3309.21</v>
      </c>
      <c r="N58" s="9"/>
      <c r="O58" s="10">
        <f t="shared" si="40"/>
        <v>0.91330778036962745</v>
      </c>
      <c r="P58" s="9">
        <f t="shared" si="19"/>
        <v>7695.6</v>
      </c>
      <c r="Q58" s="9">
        <f>2282.7+1813</f>
        <v>4095.7</v>
      </c>
      <c r="R58" s="9">
        <v>3599.9</v>
      </c>
      <c r="S58" s="10">
        <f t="shared" si="37"/>
        <v>0.97635117990357778</v>
      </c>
      <c r="T58" s="9">
        <f t="shared" si="7"/>
        <v>11004.810000000001</v>
      </c>
      <c r="U58" s="11">
        <f t="shared" si="8"/>
        <v>0.95649718339092415</v>
      </c>
      <c r="V58" s="9">
        <f t="shared" si="45"/>
        <v>3309.21</v>
      </c>
      <c r="W58" s="9">
        <f>M58</f>
        <v>3309.21</v>
      </c>
      <c r="X58" s="9"/>
      <c r="Y58" s="11">
        <f t="shared" si="43"/>
        <v>0.91330778036962745</v>
      </c>
      <c r="Z58" s="9">
        <f>AA58+AB58</f>
        <v>7695.6</v>
      </c>
      <c r="AA58" s="9">
        <f t="shared" ref="AA58:AB58" si="46">Q58</f>
        <v>4095.7</v>
      </c>
      <c r="AB58" s="9">
        <f t="shared" si="46"/>
        <v>3599.9</v>
      </c>
      <c r="AC58" s="11">
        <f t="shared" si="38"/>
        <v>0.97635117990357778</v>
      </c>
      <c r="AD58" s="8"/>
    </row>
    <row r="59" spans="1:30" s="5" customFormat="1" ht="12.75" x14ac:dyDescent="0.2">
      <c r="A59" s="7">
        <v>26</v>
      </c>
      <c r="B59" s="8" t="s">
        <v>75</v>
      </c>
      <c r="C59" s="9">
        <f t="shared" si="0"/>
        <v>13502</v>
      </c>
      <c r="D59" s="9">
        <f t="shared" si="33"/>
        <v>972</v>
      </c>
      <c r="E59" s="9">
        <v>972</v>
      </c>
      <c r="F59" s="9">
        <v>0</v>
      </c>
      <c r="G59" s="9">
        <f t="shared" si="32"/>
        <v>12530</v>
      </c>
      <c r="H59" s="9">
        <v>8926</v>
      </c>
      <c r="I59" s="9">
        <v>3604</v>
      </c>
      <c r="J59" s="9">
        <f t="shared" si="15"/>
        <v>10086.34</v>
      </c>
      <c r="K59" s="10">
        <f t="shared" si="16"/>
        <v>0.74702562583320986</v>
      </c>
      <c r="L59" s="9">
        <f t="shared" si="17"/>
        <v>910.14</v>
      </c>
      <c r="M59" s="9">
        <v>910.14</v>
      </c>
      <c r="N59" s="9"/>
      <c r="O59" s="10">
        <f t="shared" si="40"/>
        <v>0.93635802469135798</v>
      </c>
      <c r="P59" s="9">
        <f t="shared" si="19"/>
        <v>9176.2000000000007</v>
      </c>
      <c r="Q59" s="9">
        <v>6517.54</v>
      </c>
      <c r="R59" s="9">
        <v>2658.66</v>
      </c>
      <c r="S59" s="10">
        <f t="shared" si="37"/>
        <v>0.7323383878691142</v>
      </c>
      <c r="T59" s="9">
        <f t="shared" si="7"/>
        <v>11572.14</v>
      </c>
      <c r="U59" s="11">
        <f t="shared" si="8"/>
        <v>0.85706858243223227</v>
      </c>
      <c r="V59" s="9">
        <f t="shared" si="45"/>
        <v>910.14</v>
      </c>
      <c r="W59" s="9">
        <v>910.14</v>
      </c>
      <c r="X59" s="9"/>
      <c r="Y59" s="11">
        <f t="shared" si="43"/>
        <v>0.93635802469135798</v>
      </c>
      <c r="Z59" s="14">
        <v>10662</v>
      </c>
      <c r="AA59" s="9">
        <v>6517.54</v>
      </c>
      <c r="AB59" s="9">
        <v>2658.66</v>
      </c>
      <c r="AC59" s="11">
        <f t="shared" si="38"/>
        <v>0.8509177972865124</v>
      </c>
      <c r="AD59" s="8"/>
    </row>
    <row r="60" spans="1:30" s="5" customFormat="1" ht="12.75" x14ac:dyDescent="0.2">
      <c r="A60" s="7">
        <v>27</v>
      </c>
      <c r="B60" s="8" t="s">
        <v>76</v>
      </c>
      <c r="C60" s="9">
        <f t="shared" si="0"/>
        <v>11488</v>
      </c>
      <c r="D60" s="9">
        <f t="shared" si="33"/>
        <v>2000</v>
      </c>
      <c r="E60" s="9">
        <v>2000</v>
      </c>
      <c r="F60" s="9">
        <v>0</v>
      </c>
      <c r="G60" s="9">
        <f t="shared" si="32"/>
        <v>9488</v>
      </c>
      <c r="H60" s="9">
        <v>7646</v>
      </c>
      <c r="I60" s="9">
        <v>1842</v>
      </c>
      <c r="J60" s="9">
        <f t="shared" si="15"/>
        <v>20349.370000000003</v>
      </c>
      <c r="K60" s="10">
        <f t="shared" si="16"/>
        <v>1.7713588091922008</v>
      </c>
      <c r="L60" s="9">
        <f t="shared" si="17"/>
        <v>10614.29</v>
      </c>
      <c r="M60" s="9">
        <v>10614.29</v>
      </c>
      <c r="N60" s="9"/>
      <c r="O60" s="10">
        <f t="shared" si="40"/>
        <v>5.3071450000000002</v>
      </c>
      <c r="P60" s="9">
        <f t="shared" si="19"/>
        <v>9735.08</v>
      </c>
      <c r="Q60" s="9">
        <v>7940.09</v>
      </c>
      <c r="R60" s="9">
        <v>1794.99</v>
      </c>
      <c r="S60" s="10">
        <f t="shared" si="37"/>
        <v>1.0260413153456998</v>
      </c>
      <c r="T60" s="9">
        <f t="shared" si="7"/>
        <v>11386</v>
      </c>
      <c r="U60" s="11">
        <f t="shared" si="8"/>
        <v>0.99112116991643451</v>
      </c>
      <c r="V60" s="9">
        <f t="shared" si="45"/>
        <v>2000</v>
      </c>
      <c r="W60" s="9">
        <v>2000</v>
      </c>
      <c r="X60" s="9"/>
      <c r="Y60" s="11">
        <f t="shared" si="43"/>
        <v>1</v>
      </c>
      <c r="Z60" s="14">
        <v>9386</v>
      </c>
      <c r="AA60" s="9">
        <v>7646</v>
      </c>
      <c r="AB60" s="9">
        <v>1842</v>
      </c>
      <c r="AC60" s="11">
        <f t="shared" si="38"/>
        <v>0.98924957841483985</v>
      </c>
      <c r="AD60" s="8"/>
    </row>
    <row r="61" spans="1:30" s="5" customFormat="1" ht="12.75" x14ac:dyDescent="0.2">
      <c r="A61" s="7">
        <v>28</v>
      </c>
      <c r="B61" s="8" t="s">
        <v>77</v>
      </c>
      <c r="C61" s="9">
        <f t="shared" si="0"/>
        <v>6910</v>
      </c>
      <c r="D61" s="9">
        <f t="shared" si="33"/>
        <v>0</v>
      </c>
      <c r="E61" s="9">
        <v>0</v>
      </c>
      <c r="F61" s="9">
        <v>0</v>
      </c>
      <c r="G61" s="9">
        <f t="shared" si="32"/>
        <v>6910</v>
      </c>
      <c r="H61" s="9">
        <v>4500</v>
      </c>
      <c r="I61" s="9">
        <v>2410</v>
      </c>
      <c r="J61" s="9">
        <f t="shared" si="15"/>
        <v>6412.7</v>
      </c>
      <c r="K61" s="10">
        <f t="shared" si="16"/>
        <v>0.9280318379160637</v>
      </c>
      <c r="L61" s="9">
        <f t="shared" si="17"/>
        <v>0</v>
      </c>
      <c r="M61" s="9">
        <f>E61</f>
        <v>0</v>
      </c>
      <c r="N61" s="9"/>
      <c r="O61" s="10" t="e">
        <f t="shared" si="40"/>
        <v>#DIV/0!</v>
      </c>
      <c r="P61" s="9">
        <f t="shared" si="19"/>
        <v>6412.7</v>
      </c>
      <c r="Q61" s="9">
        <f>H61</f>
        <v>4500</v>
      </c>
      <c r="R61" s="9">
        <f>I61-497.3</f>
        <v>1912.7</v>
      </c>
      <c r="S61" s="10">
        <f t="shared" si="37"/>
        <v>0.9280318379160637</v>
      </c>
      <c r="T61" s="9">
        <f t="shared" si="7"/>
        <v>6910</v>
      </c>
      <c r="U61" s="11">
        <f t="shared" si="8"/>
        <v>1</v>
      </c>
      <c r="V61" s="9">
        <f t="shared" si="45"/>
        <v>0</v>
      </c>
      <c r="W61" s="9">
        <f>M61</f>
        <v>0</v>
      </c>
      <c r="X61" s="9"/>
      <c r="Y61" s="11"/>
      <c r="Z61" s="9">
        <v>6910</v>
      </c>
      <c r="AA61" s="9">
        <f>Q61</f>
        <v>4500</v>
      </c>
      <c r="AB61" s="9">
        <v>1962</v>
      </c>
      <c r="AC61" s="11">
        <f t="shared" si="38"/>
        <v>1</v>
      </c>
      <c r="AD61" s="8"/>
    </row>
    <row r="62" spans="1:30" s="5" customFormat="1" ht="12.75" x14ac:dyDescent="0.2">
      <c r="A62" s="7">
        <v>29</v>
      </c>
      <c r="B62" s="8" t="s">
        <v>78</v>
      </c>
      <c r="C62" s="9">
        <f t="shared" si="0"/>
        <v>8404.5499999999993</v>
      </c>
      <c r="D62" s="9">
        <f t="shared" si="33"/>
        <v>0</v>
      </c>
      <c r="E62" s="9">
        <v>0</v>
      </c>
      <c r="F62" s="9">
        <v>0</v>
      </c>
      <c r="G62" s="9">
        <f t="shared" si="32"/>
        <v>8404.5499999999993</v>
      </c>
      <c r="H62" s="9">
        <v>4853.55</v>
      </c>
      <c r="I62" s="9">
        <v>3551</v>
      </c>
      <c r="J62" s="9">
        <f t="shared" si="15"/>
        <v>8027</v>
      </c>
      <c r="K62" s="10">
        <f t="shared" si="16"/>
        <v>0.95507790423044669</v>
      </c>
      <c r="L62" s="9">
        <f t="shared" si="17"/>
        <v>0</v>
      </c>
      <c r="M62" s="9"/>
      <c r="N62" s="9"/>
      <c r="O62" s="10" t="e">
        <f t="shared" si="40"/>
        <v>#DIV/0!</v>
      </c>
      <c r="P62" s="9">
        <f t="shared" si="19"/>
        <v>8027</v>
      </c>
      <c r="Q62" s="9">
        <v>4750</v>
      </c>
      <c r="R62" s="9">
        <v>3277</v>
      </c>
      <c r="S62" s="10">
        <f t="shared" si="37"/>
        <v>0.95507790423044669</v>
      </c>
      <c r="T62" s="9">
        <f t="shared" si="7"/>
        <v>8027</v>
      </c>
      <c r="U62" s="11">
        <f t="shared" si="8"/>
        <v>0.95507790423044669</v>
      </c>
      <c r="V62" s="9">
        <f t="shared" si="45"/>
        <v>0</v>
      </c>
      <c r="W62" s="9"/>
      <c r="X62" s="9"/>
      <c r="Y62" s="11"/>
      <c r="Z62" s="9">
        <f t="shared" ref="Z62:Z63" si="47">AA62+AB62</f>
        <v>8027</v>
      </c>
      <c r="AA62" s="9">
        <v>4750</v>
      </c>
      <c r="AB62" s="9">
        <v>3277</v>
      </c>
      <c r="AC62" s="11">
        <f t="shared" si="38"/>
        <v>0.95507790423044669</v>
      </c>
      <c r="AD62" s="8"/>
    </row>
    <row r="63" spans="1:30" s="5" customFormat="1" ht="12.75" x14ac:dyDescent="0.2">
      <c r="A63" s="7">
        <v>30</v>
      </c>
      <c r="B63" s="8" t="s">
        <v>79</v>
      </c>
      <c r="C63" s="9">
        <f t="shared" si="0"/>
        <v>8769.7240000000002</v>
      </c>
      <c r="D63" s="9">
        <f t="shared" si="33"/>
        <v>1859.7239999999999</v>
      </c>
      <c r="E63" s="9">
        <v>1859.7239999999999</v>
      </c>
      <c r="F63" s="9">
        <v>0</v>
      </c>
      <c r="G63" s="9">
        <f t="shared" si="32"/>
        <v>6910</v>
      </c>
      <c r="H63" s="9">
        <v>4500</v>
      </c>
      <c r="I63" s="9">
        <v>2410</v>
      </c>
      <c r="J63" s="9">
        <f t="shared" si="15"/>
        <v>6894.3</v>
      </c>
      <c r="K63" s="10">
        <f t="shared" si="16"/>
        <v>0.78614788789248102</v>
      </c>
      <c r="L63" s="9">
        <f t="shared" si="17"/>
        <v>0</v>
      </c>
      <c r="M63" s="9"/>
      <c r="N63" s="9"/>
      <c r="O63" s="10">
        <f t="shared" si="40"/>
        <v>0</v>
      </c>
      <c r="P63" s="9">
        <f t="shared" si="19"/>
        <v>6894.3</v>
      </c>
      <c r="Q63" s="9">
        <v>4500</v>
      </c>
      <c r="R63" s="9">
        <v>2394.3000000000002</v>
      </c>
      <c r="S63" s="10">
        <f t="shared" si="37"/>
        <v>0.99772793053545594</v>
      </c>
      <c r="T63" s="9">
        <f t="shared" si="7"/>
        <v>8613.2999999999993</v>
      </c>
      <c r="U63" s="11">
        <f t="shared" si="8"/>
        <v>0.98216317868156389</v>
      </c>
      <c r="V63" s="9">
        <v>1719</v>
      </c>
      <c r="W63" s="9">
        <v>1859.7239999999999</v>
      </c>
      <c r="X63" s="9"/>
      <c r="Y63" s="11">
        <f>V63/$D63</f>
        <v>0.92433070713718812</v>
      </c>
      <c r="Z63" s="9">
        <f t="shared" si="47"/>
        <v>6894.3</v>
      </c>
      <c r="AA63" s="9">
        <v>4500</v>
      </c>
      <c r="AB63" s="9">
        <v>2394.3000000000002</v>
      </c>
      <c r="AC63" s="11">
        <f t="shared" si="38"/>
        <v>0.99772793053545594</v>
      </c>
      <c r="AD63" s="8"/>
    </row>
    <row r="64" spans="1:30" s="5" customFormat="1" ht="12.75" x14ac:dyDescent="0.2">
      <c r="A64" s="7">
        <v>31</v>
      </c>
      <c r="B64" s="8" t="s">
        <v>80</v>
      </c>
      <c r="C64" s="9">
        <f t="shared" si="0"/>
        <v>24381.754000000001</v>
      </c>
      <c r="D64" s="9">
        <f t="shared" si="33"/>
        <v>0</v>
      </c>
      <c r="E64" s="9">
        <v>0</v>
      </c>
      <c r="F64" s="9">
        <v>0</v>
      </c>
      <c r="G64" s="9">
        <f t="shared" si="32"/>
        <v>24381.754000000001</v>
      </c>
      <c r="H64" s="9">
        <v>20241.988000000001</v>
      </c>
      <c r="I64" s="9">
        <v>4139.7659999999996</v>
      </c>
      <c r="J64" s="9">
        <f t="shared" si="15"/>
        <v>15013.923000000001</v>
      </c>
      <c r="K64" s="10">
        <f t="shared" si="16"/>
        <v>0.615785189203369</v>
      </c>
      <c r="L64" s="9">
        <f t="shared" si="17"/>
        <v>0</v>
      </c>
      <c r="M64" s="9"/>
      <c r="N64" s="9"/>
      <c r="O64" s="10"/>
      <c r="P64" s="9">
        <f t="shared" si="19"/>
        <v>15013.923000000001</v>
      </c>
      <c r="Q64" s="9">
        <f>11241.25+310.654</f>
        <v>11551.904</v>
      </c>
      <c r="R64" s="9">
        <f>1270.481+2191.538</f>
        <v>3462.0190000000002</v>
      </c>
      <c r="S64" s="10">
        <f t="shared" si="37"/>
        <v>0.615785189203369</v>
      </c>
      <c r="T64" s="9">
        <f t="shared" si="7"/>
        <v>15013</v>
      </c>
      <c r="U64" s="11">
        <f t="shared" si="8"/>
        <v>0.61574733302616369</v>
      </c>
      <c r="V64" s="9">
        <f t="shared" si="45"/>
        <v>0</v>
      </c>
      <c r="W64" s="9"/>
      <c r="X64" s="9"/>
      <c r="Y64" s="11"/>
      <c r="Z64" s="14">
        <v>15013</v>
      </c>
      <c r="AA64" s="9">
        <v>13550</v>
      </c>
      <c r="AB64" s="9">
        <v>4139.7659999999996</v>
      </c>
      <c r="AC64" s="11">
        <f t="shared" si="38"/>
        <v>0.61574733302616369</v>
      </c>
      <c r="AD64" s="8"/>
    </row>
    <row r="65" spans="1:30" s="5" customFormat="1" ht="12.75" x14ac:dyDescent="0.2">
      <c r="A65" s="7">
        <v>32</v>
      </c>
      <c r="B65" s="8" t="s">
        <v>81</v>
      </c>
      <c r="C65" s="9">
        <f t="shared" si="0"/>
        <v>37021.667999999998</v>
      </c>
      <c r="D65" s="9">
        <f t="shared" si="33"/>
        <v>1000</v>
      </c>
      <c r="E65" s="9">
        <v>1000</v>
      </c>
      <c r="F65" s="9">
        <v>0</v>
      </c>
      <c r="G65" s="9">
        <f t="shared" si="32"/>
        <v>36021.667999999998</v>
      </c>
      <c r="H65" s="9">
        <v>32789.434000000001</v>
      </c>
      <c r="I65" s="9">
        <v>3232.2339999999999</v>
      </c>
      <c r="J65" s="9">
        <f t="shared" si="15"/>
        <v>32550.794999999998</v>
      </c>
      <c r="K65" s="10">
        <f t="shared" si="16"/>
        <v>0.8792363164188064</v>
      </c>
      <c r="L65" s="9">
        <f t="shared" si="17"/>
        <v>981.54600000000005</v>
      </c>
      <c r="M65" s="9">
        <v>981.54600000000005</v>
      </c>
      <c r="N65" s="9">
        <v>0</v>
      </c>
      <c r="O65" s="10">
        <f t="shared" ref="O65:O78" si="48">L65/$D65</f>
        <v>0.98154600000000003</v>
      </c>
      <c r="P65" s="9">
        <f t="shared" si="19"/>
        <v>31569.249</v>
      </c>
      <c r="Q65" s="9">
        <v>28691.781999999999</v>
      </c>
      <c r="R65" s="9">
        <v>2877.4670000000001</v>
      </c>
      <c r="S65" s="10">
        <f t="shared" si="37"/>
        <v>0.87639609026433762</v>
      </c>
      <c r="T65" s="9">
        <f t="shared" si="7"/>
        <v>34426.546000000002</v>
      </c>
      <c r="U65" s="11">
        <f t="shared" si="8"/>
        <v>0.92990261811002151</v>
      </c>
      <c r="V65" s="9">
        <f t="shared" si="45"/>
        <v>981.54600000000005</v>
      </c>
      <c r="W65" s="9">
        <v>981.54600000000005</v>
      </c>
      <c r="X65" s="9">
        <v>0</v>
      </c>
      <c r="Y65" s="11">
        <f t="shared" ref="Y65:Y69" si="49">V65/$D65</f>
        <v>0.98154600000000003</v>
      </c>
      <c r="Z65" s="14">
        <v>33445</v>
      </c>
      <c r="AA65" s="9">
        <f t="shared" ref="AA65:AB65" si="50">Q65</f>
        <v>28691.781999999999</v>
      </c>
      <c r="AB65" s="9">
        <f t="shared" si="50"/>
        <v>2877.4670000000001</v>
      </c>
      <c r="AC65" s="11">
        <f t="shared" si="38"/>
        <v>0.92846894263752588</v>
      </c>
      <c r="AD65" s="8"/>
    </row>
    <row r="66" spans="1:30" s="5" customFormat="1" ht="12.75" x14ac:dyDescent="0.2">
      <c r="A66" s="7">
        <v>33</v>
      </c>
      <c r="B66" s="8" t="s">
        <v>82</v>
      </c>
      <c r="C66" s="9">
        <f t="shared" si="0"/>
        <v>12183</v>
      </c>
      <c r="D66" s="9">
        <f t="shared" si="33"/>
        <v>3960</v>
      </c>
      <c r="E66" s="9">
        <v>3960</v>
      </c>
      <c r="F66" s="9">
        <v>0</v>
      </c>
      <c r="G66" s="9">
        <f t="shared" si="32"/>
        <v>8223</v>
      </c>
      <c r="H66" s="9">
        <v>3831</v>
      </c>
      <c r="I66" s="9">
        <v>4392</v>
      </c>
      <c r="J66" s="9">
        <f t="shared" si="15"/>
        <v>15176.599999999999</v>
      </c>
      <c r="K66" s="10">
        <f t="shared" si="16"/>
        <v>1.2457194451284577</v>
      </c>
      <c r="L66" s="9">
        <f t="shared" si="17"/>
        <v>9333.2999999999993</v>
      </c>
      <c r="M66" s="9">
        <v>9333.2999999999993</v>
      </c>
      <c r="N66" s="9"/>
      <c r="O66" s="10">
        <f t="shared" si="48"/>
        <v>2.3568939393939394</v>
      </c>
      <c r="P66" s="9">
        <f t="shared" si="19"/>
        <v>5843.3</v>
      </c>
      <c r="Q66" s="9">
        <v>2331.5</v>
      </c>
      <c r="R66" s="9">
        <v>3511.8</v>
      </c>
      <c r="S66" s="10">
        <f t="shared" si="37"/>
        <v>0.7106044022862702</v>
      </c>
      <c r="T66" s="9">
        <f t="shared" si="7"/>
        <v>8983</v>
      </c>
      <c r="U66" s="11">
        <f t="shared" si="8"/>
        <v>0.73733891488139214</v>
      </c>
      <c r="V66" s="9">
        <f t="shared" si="45"/>
        <v>3960</v>
      </c>
      <c r="W66" s="9">
        <v>3960</v>
      </c>
      <c r="X66" s="9"/>
      <c r="Y66" s="11">
        <f t="shared" si="49"/>
        <v>1</v>
      </c>
      <c r="Z66" s="14">
        <v>5023</v>
      </c>
      <c r="AA66" s="9">
        <v>2332</v>
      </c>
      <c r="AB66" s="9">
        <v>3512</v>
      </c>
      <c r="AC66" s="11">
        <f t="shared" si="38"/>
        <v>0.61084762252219382</v>
      </c>
      <c r="AD66" s="8"/>
    </row>
    <row r="67" spans="1:30" s="5" customFormat="1" ht="12.75" x14ac:dyDescent="0.2">
      <c r="A67" s="7">
        <v>34</v>
      </c>
      <c r="B67" s="8" t="s">
        <v>83</v>
      </c>
      <c r="C67" s="9">
        <f t="shared" si="0"/>
        <v>3609</v>
      </c>
      <c r="D67" s="9">
        <f t="shared" si="33"/>
        <v>500</v>
      </c>
      <c r="E67" s="9">
        <v>500</v>
      </c>
      <c r="F67" s="9">
        <v>0</v>
      </c>
      <c r="G67" s="9">
        <f t="shared" si="32"/>
        <v>3109</v>
      </c>
      <c r="H67" s="9">
        <v>699</v>
      </c>
      <c r="I67" s="9">
        <v>2410</v>
      </c>
      <c r="J67" s="9">
        <f t="shared" si="15"/>
        <v>7319.7000000000007</v>
      </c>
      <c r="K67" s="10">
        <f t="shared" si="16"/>
        <v>2.0281795511221947</v>
      </c>
      <c r="L67" s="9">
        <f t="shared" si="17"/>
        <v>4277.6000000000004</v>
      </c>
      <c r="M67" s="9">
        <v>4277.6000000000004</v>
      </c>
      <c r="N67" s="9"/>
      <c r="O67" s="10">
        <f t="shared" si="48"/>
        <v>8.555200000000001</v>
      </c>
      <c r="P67" s="9">
        <f t="shared" si="19"/>
        <v>3042.1</v>
      </c>
      <c r="Q67" s="9">
        <v>649.6</v>
      </c>
      <c r="R67" s="9">
        <v>2392.5</v>
      </c>
      <c r="S67" s="10">
        <f t="shared" si="37"/>
        <v>0.97848182695400443</v>
      </c>
      <c r="T67" s="9">
        <f t="shared" si="7"/>
        <v>3556</v>
      </c>
      <c r="U67" s="11">
        <f t="shared" si="8"/>
        <v>0.98531449154890549</v>
      </c>
      <c r="V67" s="9">
        <f t="shared" si="45"/>
        <v>500</v>
      </c>
      <c r="W67" s="9">
        <v>500</v>
      </c>
      <c r="X67" s="9"/>
      <c r="Y67" s="11">
        <f t="shared" si="49"/>
        <v>1</v>
      </c>
      <c r="Z67" s="14">
        <v>3056</v>
      </c>
      <c r="AA67" s="9">
        <v>650</v>
      </c>
      <c r="AB67" s="9">
        <v>2393</v>
      </c>
      <c r="AC67" s="11">
        <f t="shared" si="38"/>
        <v>0.98295271791572858</v>
      </c>
      <c r="AD67" s="8"/>
    </row>
    <row r="68" spans="1:30" s="5" customFormat="1" ht="12.75" x14ac:dyDescent="0.2">
      <c r="A68" s="7">
        <v>35</v>
      </c>
      <c r="B68" s="8" t="s">
        <v>84</v>
      </c>
      <c r="C68" s="9">
        <f t="shared" si="0"/>
        <v>7525.7</v>
      </c>
      <c r="D68" s="9">
        <f t="shared" si="33"/>
        <v>2223.6999999999998</v>
      </c>
      <c r="E68" s="9">
        <v>2223.6999999999998</v>
      </c>
      <c r="F68" s="9">
        <v>0</v>
      </c>
      <c r="G68" s="9">
        <f t="shared" si="32"/>
        <v>5302</v>
      </c>
      <c r="H68" s="9">
        <v>3600</v>
      </c>
      <c r="I68" s="9">
        <v>1702</v>
      </c>
      <c r="J68" s="9">
        <f t="shared" si="15"/>
        <v>6074</v>
      </c>
      <c r="K68" s="10">
        <f t="shared" si="16"/>
        <v>0.80710100057137546</v>
      </c>
      <c r="L68" s="9">
        <f t="shared" si="17"/>
        <v>2946</v>
      </c>
      <c r="M68" s="9">
        <v>2946</v>
      </c>
      <c r="N68" s="9"/>
      <c r="O68" s="10">
        <f t="shared" si="48"/>
        <v>1.3248189953680802</v>
      </c>
      <c r="P68" s="9">
        <f t="shared" si="19"/>
        <v>3128</v>
      </c>
      <c r="Q68" s="9">
        <v>2565</v>
      </c>
      <c r="R68" s="9">
        <v>563</v>
      </c>
      <c r="S68" s="10">
        <f t="shared" si="37"/>
        <v>0.58996605054696338</v>
      </c>
      <c r="T68" s="9">
        <f t="shared" si="7"/>
        <v>6827.7</v>
      </c>
      <c r="U68" s="11">
        <f t="shared" si="8"/>
        <v>0.90725115271669077</v>
      </c>
      <c r="V68" s="9">
        <f t="shared" si="45"/>
        <v>2223.6999999999998</v>
      </c>
      <c r="W68" s="9">
        <v>2223.6999999999998</v>
      </c>
      <c r="X68" s="9"/>
      <c r="Y68" s="11">
        <f t="shared" si="49"/>
        <v>1</v>
      </c>
      <c r="Z68" s="14">
        <v>4604</v>
      </c>
      <c r="AA68" s="9">
        <v>2565</v>
      </c>
      <c r="AB68" s="9">
        <v>563</v>
      </c>
      <c r="AC68" s="11">
        <f t="shared" si="38"/>
        <v>0.86835156544700109</v>
      </c>
      <c r="AD68" s="8"/>
    </row>
    <row r="69" spans="1:30" s="5" customFormat="1" ht="12.75" x14ac:dyDescent="0.2">
      <c r="A69" s="7">
        <v>36</v>
      </c>
      <c r="B69" s="8" t="s">
        <v>85</v>
      </c>
      <c r="C69" s="9">
        <f t="shared" si="0"/>
        <v>7892</v>
      </c>
      <c r="D69" s="9">
        <f t="shared" si="33"/>
        <v>2600</v>
      </c>
      <c r="E69" s="9">
        <v>2600</v>
      </c>
      <c r="F69" s="9">
        <v>0</v>
      </c>
      <c r="G69" s="9">
        <f t="shared" si="32"/>
        <v>5292</v>
      </c>
      <c r="H69" s="9">
        <v>2742</v>
      </c>
      <c r="I69" s="9">
        <v>2550</v>
      </c>
      <c r="J69" s="9">
        <f t="shared" si="15"/>
        <v>4767.7</v>
      </c>
      <c r="K69" s="10">
        <f t="shared" si="16"/>
        <v>0.60411809427268115</v>
      </c>
      <c r="L69" s="9">
        <f t="shared" si="17"/>
        <v>2218</v>
      </c>
      <c r="M69" s="9">
        <v>2218</v>
      </c>
      <c r="N69" s="9"/>
      <c r="O69" s="10">
        <f t="shared" si="48"/>
        <v>0.85307692307692307</v>
      </c>
      <c r="P69" s="9">
        <f t="shared" si="19"/>
        <v>2549.6999999999998</v>
      </c>
      <c r="Q69" s="9"/>
      <c r="R69" s="9">
        <v>2549.6999999999998</v>
      </c>
      <c r="S69" s="10">
        <f t="shared" si="37"/>
        <v>0.48180272108843536</v>
      </c>
      <c r="T69" s="9">
        <f t="shared" si="7"/>
        <v>5286</v>
      </c>
      <c r="U69" s="11">
        <f t="shared" si="8"/>
        <v>0.66979219462747086</v>
      </c>
      <c r="V69" s="9">
        <f t="shared" si="45"/>
        <v>2218</v>
      </c>
      <c r="W69" s="9">
        <v>2218</v>
      </c>
      <c r="X69" s="9"/>
      <c r="Y69" s="11">
        <f t="shared" si="49"/>
        <v>0.85307692307692307</v>
      </c>
      <c r="Z69" s="14">
        <v>3068</v>
      </c>
      <c r="AA69" s="9"/>
      <c r="AB69" s="9">
        <v>2550</v>
      </c>
      <c r="AC69" s="11">
        <f t="shared" si="38"/>
        <v>0.57974300831443693</v>
      </c>
      <c r="AD69" s="8"/>
    </row>
    <row r="70" spans="1:30" s="5" customFormat="1" ht="12.75" x14ac:dyDescent="0.2">
      <c r="A70" s="7">
        <v>37</v>
      </c>
      <c r="B70" s="8" t="s">
        <v>86</v>
      </c>
      <c r="C70" s="9">
        <f t="shared" si="0"/>
        <v>1277</v>
      </c>
      <c r="D70" s="9">
        <f t="shared" si="33"/>
        <v>0</v>
      </c>
      <c r="E70" s="9">
        <v>0</v>
      </c>
      <c r="F70" s="9">
        <v>0</v>
      </c>
      <c r="G70" s="9">
        <f t="shared" si="32"/>
        <v>1277</v>
      </c>
      <c r="H70" s="9">
        <v>142</v>
      </c>
      <c r="I70" s="9">
        <v>1135</v>
      </c>
      <c r="J70" s="9">
        <f t="shared" si="15"/>
        <v>314.23599999999999</v>
      </c>
      <c r="K70" s="10">
        <f t="shared" si="16"/>
        <v>0.24607361002349254</v>
      </c>
      <c r="L70" s="9">
        <f t="shared" si="17"/>
        <v>314.23599999999999</v>
      </c>
      <c r="M70" s="9">
        <v>314.23599999999999</v>
      </c>
      <c r="N70" s="9"/>
      <c r="O70" s="10" t="e">
        <f t="shared" si="48"/>
        <v>#DIV/0!</v>
      </c>
      <c r="P70" s="9">
        <f t="shared" si="19"/>
        <v>0</v>
      </c>
      <c r="Q70" s="9"/>
      <c r="R70" s="9"/>
      <c r="S70" s="10">
        <f t="shared" si="37"/>
        <v>0</v>
      </c>
      <c r="T70" s="9">
        <f t="shared" si="7"/>
        <v>1277</v>
      </c>
      <c r="U70" s="11">
        <f t="shared" si="8"/>
        <v>1</v>
      </c>
      <c r="V70" s="9">
        <f t="shared" si="45"/>
        <v>0</v>
      </c>
      <c r="W70" s="9"/>
      <c r="X70" s="9"/>
      <c r="Y70" s="11"/>
      <c r="Z70" s="9">
        <v>1277</v>
      </c>
      <c r="AA70" s="9"/>
      <c r="AB70" s="9"/>
      <c r="AC70" s="11">
        <f t="shared" si="38"/>
        <v>1</v>
      </c>
      <c r="AD70" s="8"/>
    </row>
    <row r="71" spans="1:30" s="5" customFormat="1" ht="12.75" x14ac:dyDescent="0.2">
      <c r="A71" s="7">
        <v>38</v>
      </c>
      <c r="B71" s="8" t="s">
        <v>87</v>
      </c>
      <c r="C71" s="9">
        <f t="shared" si="0"/>
        <v>2320</v>
      </c>
      <c r="D71" s="9">
        <f t="shared" si="33"/>
        <v>0</v>
      </c>
      <c r="E71" s="9">
        <v>0</v>
      </c>
      <c r="F71" s="9">
        <v>0</v>
      </c>
      <c r="G71" s="9">
        <f t="shared" si="32"/>
        <v>2320</v>
      </c>
      <c r="H71" s="9">
        <v>1045</v>
      </c>
      <c r="I71" s="9">
        <v>1275</v>
      </c>
      <c r="J71" s="9">
        <f t="shared" si="15"/>
        <v>3336.6499999999996</v>
      </c>
      <c r="K71" s="10">
        <f t="shared" si="16"/>
        <v>1.4382112068965516</v>
      </c>
      <c r="L71" s="9">
        <f t="shared" si="17"/>
        <v>1018.2</v>
      </c>
      <c r="M71" s="9">
        <v>1018.2</v>
      </c>
      <c r="N71" s="9"/>
      <c r="O71" s="10" t="e">
        <f t="shared" si="48"/>
        <v>#DIV/0!</v>
      </c>
      <c r="P71" s="9">
        <f t="shared" si="19"/>
        <v>2318.4499999999998</v>
      </c>
      <c r="Q71" s="9">
        <v>1045.47</v>
      </c>
      <c r="R71" s="9">
        <v>1272.98</v>
      </c>
      <c r="S71" s="10">
        <f t="shared" si="37"/>
        <v>0.99933189655172405</v>
      </c>
      <c r="T71" s="9">
        <f t="shared" si="7"/>
        <v>2318</v>
      </c>
      <c r="U71" s="11">
        <f t="shared" si="8"/>
        <v>0.99913793103448278</v>
      </c>
      <c r="V71" s="9">
        <f t="shared" si="45"/>
        <v>0</v>
      </c>
      <c r="W71" s="9"/>
      <c r="X71" s="9"/>
      <c r="Y71" s="11"/>
      <c r="Z71" s="9">
        <f>AA71+AB71</f>
        <v>2318</v>
      </c>
      <c r="AA71" s="9">
        <v>1045</v>
      </c>
      <c r="AB71" s="9">
        <v>1273</v>
      </c>
      <c r="AC71" s="11">
        <f t="shared" si="38"/>
        <v>0.99913793103448278</v>
      </c>
      <c r="AD71" s="8"/>
    </row>
    <row r="72" spans="1:30" s="5" customFormat="1" ht="12.75" x14ac:dyDescent="0.2">
      <c r="A72" s="7">
        <v>39</v>
      </c>
      <c r="B72" s="8" t="s">
        <v>88</v>
      </c>
      <c r="C72" s="9">
        <f t="shared" si="0"/>
        <v>5935</v>
      </c>
      <c r="D72" s="9">
        <f t="shared" si="33"/>
        <v>0</v>
      </c>
      <c r="E72" s="9">
        <v>0</v>
      </c>
      <c r="F72" s="9">
        <v>0</v>
      </c>
      <c r="G72" s="9">
        <f t="shared" si="32"/>
        <v>5935</v>
      </c>
      <c r="H72" s="9">
        <v>4800</v>
      </c>
      <c r="I72" s="9">
        <v>1135</v>
      </c>
      <c r="J72" s="9">
        <f t="shared" si="15"/>
        <v>10385.804</v>
      </c>
      <c r="K72" s="10">
        <f t="shared" si="16"/>
        <v>1.749924852569503</v>
      </c>
      <c r="L72" s="9">
        <f t="shared" si="17"/>
        <v>4013.2240000000002</v>
      </c>
      <c r="M72" s="9">
        <v>4013.2240000000002</v>
      </c>
      <c r="N72" s="9"/>
      <c r="O72" s="10" t="e">
        <f t="shared" si="48"/>
        <v>#DIV/0!</v>
      </c>
      <c r="P72" s="9">
        <f t="shared" si="19"/>
        <v>6372.58</v>
      </c>
      <c r="Q72" s="9">
        <v>5249.6189999999997</v>
      </c>
      <c r="R72" s="9">
        <v>1122.961</v>
      </c>
      <c r="S72" s="10">
        <f t="shared" si="37"/>
        <v>1.0737287278854255</v>
      </c>
      <c r="T72" s="9">
        <f t="shared" si="7"/>
        <v>4083</v>
      </c>
      <c r="U72" s="11">
        <f t="shared" si="8"/>
        <v>0.68795282224094356</v>
      </c>
      <c r="V72" s="9">
        <f t="shared" si="45"/>
        <v>0</v>
      </c>
      <c r="W72" s="9">
        <v>0</v>
      </c>
      <c r="X72" s="9"/>
      <c r="Y72" s="11"/>
      <c r="Z72" s="14">
        <v>4083</v>
      </c>
      <c r="AA72" s="9">
        <v>4800</v>
      </c>
      <c r="AB72" s="9">
        <v>1135</v>
      </c>
      <c r="AC72" s="11">
        <f t="shared" si="38"/>
        <v>0.68795282224094356</v>
      </c>
      <c r="AD72" s="8"/>
    </row>
    <row r="73" spans="1:30" s="5" customFormat="1" ht="12.75" x14ac:dyDescent="0.2">
      <c r="A73" s="7">
        <v>40</v>
      </c>
      <c r="B73" s="8" t="s">
        <v>89</v>
      </c>
      <c r="C73" s="9">
        <f t="shared" si="0"/>
        <v>5826</v>
      </c>
      <c r="D73" s="9">
        <f t="shared" si="33"/>
        <v>0</v>
      </c>
      <c r="E73" s="9">
        <v>0</v>
      </c>
      <c r="F73" s="9">
        <v>0</v>
      </c>
      <c r="G73" s="9">
        <f t="shared" si="32"/>
        <v>5826</v>
      </c>
      <c r="H73" s="9">
        <v>4551</v>
      </c>
      <c r="I73" s="9">
        <v>1275</v>
      </c>
      <c r="J73" s="9">
        <f t="shared" si="15"/>
        <v>3234.3199999999997</v>
      </c>
      <c r="K73" s="10">
        <f t="shared" si="16"/>
        <v>0.5551527634740816</v>
      </c>
      <c r="L73" s="9">
        <f t="shared" si="17"/>
        <v>0</v>
      </c>
      <c r="M73" s="9"/>
      <c r="N73" s="9"/>
      <c r="O73" s="10" t="e">
        <f t="shared" si="48"/>
        <v>#DIV/0!</v>
      </c>
      <c r="P73" s="9">
        <f t="shared" si="19"/>
        <v>3234.3199999999997</v>
      </c>
      <c r="Q73" s="9">
        <f>1600+359.32</f>
        <v>1959.32</v>
      </c>
      <c r="R73" s="9">
        <f>I73</f>
        <v>1275</v>
      </c>
      <c r="S73" s="10">
        <f t="shared" si="37"/>
        <v>0.5551527634740816</v>
      </c>
      <c r="T73" s="9">
        <f t="shared" si="7"/>
        <v>4736</v>
      </c>
      <c r="U73" s="11">
        <f t="shared" si="8"/>
        <v>0.81290765533813936</v>
      </c>
      <c r="V73" s="9">
        <f t="shared" si="45"/>
        <v>0</v>
      </c>
      <c r="W73" s="9"/>
      <c r="X73" s="9"/>
      <c r="Y73" s="11"/>
      <c r="Z73" s="14">
        <v>4736</v>
      </c>
      <c r="AA73" s="9">
        <f t="shared" ref="AA73:AB73" si="51">Q73</f>
        <v>1959.32</v>
      </c>
      <c r="AB73" s="9">
        <f t="shared" si="51"/>
        <v>1275</v>
      </c>
      <c r="AC73" s="11">
        <f t="shared" si="38"/>
        <v>0.81290765533813936</v>
      </c>
      <c r="AD73" s="8"/>
    </row>
    <row r="74" spans="1:30" s="5" customFormat="1" ht="12.75" x14ac:dyDescent="0.2">
      <c r="A74" s="7">
        <v>41</v>
      </c>
      <c r="B74" s="8" t="s">
        <v>90</v>
      </c>
      <c r="C74" s="9">
        <f t="shared" si="0"/>
        <v>19968.268</v>
      </c>
      <c r="D74" s="9">
        <f t="shared" si="33"/>
        <v>85.268000000000001</v>
      </c>
      <c r="E74" s="9">
        <v>85.268000000000001</v>
      </c>
      <c r="F74" s="9">
        <v>0</v>
      </c>
      <c r="G74" s="9">
        <f t="shared" si="32"/>
        <v>19883</v>
      </c>
      <c r="H74" s="9">
        <v>18079</v>
      </c>
      <c r="I74" s="9">
        <v>1804</v>
      </c>
      <c r="J74" s="9">
        <f t="shared" si="15"/>
        <v>12595.127</v>
      </c>
      <c r="K74" s="10">
        <f t="shared" si="16"/>
        <v>0.63075710922950357</v>
      </c>
      <c r="L74" s="9">
        <f t="shared" si="17"/>
        <v>0</v>
      </c>
      <c r="M74" s="9"/>
      <c r="N74" s="9"/>
      <c r="O74" s="10">
        <f t="shared" si="48"/>
        <v>0</v>
      </c>
      <c r="P74" s="9">
        <f t="shared" si="19"/>
        <v>12595.127</v>
      </c>
      <c r="Q74" s="9">
        <v>10238</v>
      </c>
      <c r="R74" s="9">
        <f>2015+342.127</f>
        <v>2357.127</v>
      </c>
      <c r="S74" s="10">
        <f t="shared" si="37"/>
        <v>0.63346210330433039</v>
      </c>
      <c r="T74" s="9">
        <f t="shared" si="7"/>
        <v>10178.268</v>
      </c>
      <c r="U74" s="11">
        <f t="shared" si="8"/>
        <v>0.50972212512372128</v>
      </c>
      <c r="V74" s="9">
        <f t="shared" si="45"/>
        <v>85.268000000000001</v>
      </c>
      <c r="W74" s="9">
        <v>85.268000000000001</v>
      </c>
      <c r="X74" s="9"/>
      <c r="Y74" s="11"/>
      <c r="Z74" s="14">
        <v>10093</v>
      </c>
      <c r="AA74" s="9">
        <f>Q74+1000</f>
        <v>11238</v>
      </c>
      <c r="AB74" s="9">
        <v>1804</v>
      </c>
      <c r="AC74" s="11">
        <f t="shared" si="38"/>
        <v>0.50761957451088868</v>
      </c>
      <c r="AD74" s="8"/>
    </row>
    <row r="75" spans="1:30" s="5" customFormat="1" ht="12.75" x14ac:dyDescent="0.2">
      <c r="A75" s="7">
        <v>42</v>
      </c>
      <c r="B75" s="8" t="s">
        <v>91</v>
      </c>
      <c r="C75" s="9">
        <f t="shared" ref="C75:C128" si="52">D75+G75</f>
        <v>10159</v>
      </c>
      <c r="D75" s="9">
        <f t="shared" si="33"/>
        <v>0</v>
      </c>
      <c r="E75" s="9">
        <v>0</v>
      </c>
      <c r="F75" s="9">
        <v>0</v>
      </c>
      <c r="G75" s="9">
        <f t="shared" si="32"/>
        <v>10159</v>
      </c>
      <c r="H75" s="9">
        <v>1246</v>
      </c>
      <c r="I75" s="9">
        <v>8913</v>
      </c>
      <c r="J75" s="9">
        <f t="shared" si="15"/>
        <v>5173</v>
      </c>
      <c r="K75" s="10">
        <f t="shared" si="16"/>
        <v>0.50920366177773402</v>
      </c>
      <c r="L75" s="9">
        <f t="shared" si="17"/>
        <v>0</v>
      </c>
      <c r="M75" s="9"/>
      <c r="N75" s="9"/>
      <c r="O75" s="10" t="e">
        <f t="shared" si="48"/>
        <v>#DIV/0!</v>
      </c>
      <c r="P75" s="9">
        <f t="shared" si="19"/>
        <v>5173</v>
      </c>
      <c r="Q75" s="9">
        <v>773</v>
      </c>
      <c r="R75" s="9">
        <v>4400</v>
      </c>
      <c r="S75" s="10">
        <f t="shared" si="37"/>
        <v>0.50920366177773402</v>
      </c>
      <c r="T75" s="9">
        <f t="shared" ref="T75:T128" si="53">V75+Z75</f>
        <v>6871</v>
      </c>
      <c r="U75" s="11">
        <f t="shared" ref="U75:U128" si="54">T75/$C75</f>
        <v>0.67634609705679694</v>
      </c>
      <c r="V75" s="9">
        <f t="shared" si="45"/>
        <v>0</v>
      </c>
      <c r="W75" s="9"/>
      <c r="X75" s="9"/>
      <c r="Y75" s="11"/>
      <c r="Z75" s="14">
        <v>6871</v>
      </c>
      <c r="AA75" s="9">
        <v>773</v>
      </c>
      <c r="AB75" s="9">
        <v>4400</v>
      </c>
      <c r="AC75" s="11">
        <f t="shared" si="38"/>
        <v>0.67634609705679694</v>
      </c>
      <c r="AD75" s="8"/>
    </row>
    <row r="76" spans="1:30" s="5" customFormat="1" ht="12.75" x14ac:dyDescent="0.2">
      <c r="A76" s="7">
        <v>43</v>
      </c>
      <c r="B76" s="8" t="s">
        <v>92</v>
      </c>
      <c r="C76" s="9">
        <f t="shared" si="52"/>
        <v>3363</v>
      </c>
      <c r="D76" s="9">
        <f t="shared" si="33"/>
        <v>0</v>
      </c>
      <c r="E76" s="9">
        <v>0</v>
      </c>
      <c r="F76" s="9">
        <v>0</v>
      </c>
      <c r="G76" s="9">
        <f t="shared" si="32"/>
        <v>3363</v>
      </c>
      <c r="H76" s="9">
        <v>954</v>
      </c>
      <c r="I76" s="9">
        <v>2409</v>
      </c>
      <c r="J76" s="9">
        <f t="shared" si="15"/>
        <v>1130.885</v>
      </c>
      <c r="K76" s="10">
        <f t="shared" si="16"/>
        <v>0.33627267320844484</v>
      </c>
      <c r="L76" s="9">
        <f t="shared" si="17"/>
        <v>0</v>
      </c>
      <c r="M76" s="9"/>
      <c r="N76" s="9"/>
      <c r="O76" s="10" t="e">
        <f t="shared" si="48"/>
        <v>#DIV/0!</v>
      </c>
      <c r="P76" s="9">
        <f t="shared" si="19"/>
        <v>1130.885</v>
      </c>
      <c r="Q76" s="9">
        <v>218.54499999999999</v>
      </c>
      <c r="R76" s="9">
        <v>912.34</v>
      </c>
      <c r="S76" s="10">
        <f t="shared" si="37"/>
        <v>0.33627267320844484</v>
      </c>
      <c r="T76" s="9">
        <f t="shared" si="53"/>
        <v>2816</v>
      </c>
      <c r="U76" s="11">
        <f t="shared" si="54"/>
        <v>0.83734760630389538</v>
      </c>
      <c r="V76" s="9">
        <f t="shared" si="45"/>
        <v>0</v>
      </c>
      <c r="W76" s="9"/>
      <c r="X76" s="9"/>
      <c r="Y76" s="11"/>
      <c r="Z76" s="14">
        <v>2816</v>
      </c>
      <c r="AA76" s="9">
        <v>218.54499999999999</v>
      </c>
      <c r="AB76" s="9">
        <v>912.34</v>
      </c>
      <c r="AC76" s="11">
        <f t="shared" si="38"/>
        <v>0.83734760630389538</v>
      </c>
      <c r="AD76" s="8"/>
    </row>
    <row r="77" spans="1:30" s="5" customFormat="1" ht="12.75" x14ac:dyDescent="0.2">
      <c r="A77" s="7">
        <v>44</v>
      </c>
      <c r="B77" s="8" t="s">
        <v>93</v>
      </c>
      <c r="C77" s="9">
        <f t="shared" si="52"/>
        <v>10201.843000000001</v>
      </c>
      <c r="D77" s="9">
        <f t="shared" si="33"/>
        <v>88.843000000000004</v>
      </c>
      <c r="E77" s="9">
        <v>88.843000000000004</v>
      </c>
      <c r="F77" s="9">
        <v>0</v>
      </c>
      <c r="G77" s="9">
        <f t="shared" si="32"/>
        <v>10113</v>
      </c>
      <c r="H77" s="9">
        <v>6453</v>
      </c>
      <c r="I77" s="9">
        <v>3660</v>
      </c>
      <c r="J77" s="9">
        <f t="shared" si="15"/>
        <v>5823.37</v>
      </c>
      <c r="K77" s="10">
        <f t="shared" si="16"/>
        <v>0.57081548892685363</v>
      </c>
      <c r="L77" s="9">
        <f t="shared" si="17"/>
        <v>0</v>
      </c>
      <c r="M77" s="9"/>
      <c r="N77" s="9"/>
      <c r="O77" s="10">
        <f t="shared" si="48"/>
        <v>0</v>
      </c>
      <c r="P77" s="9">
        <f t="shared" si="19"/>
        <v>5823.37</v>
      </c>
      <c r="Q77" s="9">
        <v>3659.14</v>
      </c>
      <c r="R77" s="9">
        <v>2164.23</v>
      </c>
      <c r="S77" s="10">
        <f t="shared" si="37"/>
        <v>0.57583011964797781</v>
      </c>
      <c r="T77" s="9">
        <f t="shared" si="53"/>
        <v>7159.8429999999998</v>
      </c>
      <c r="U77" s="11">
        <f t="shared" si="54"/>
        <v>0.70181858317168766</v>
      </c>
      <c r="V77" s="9">
        <f t="shared" si="45"/>
        <v>88.843000000000004</v>
      </c>
      <c r="W77" s="9">
        <v>88.843000000000004</v>
      </c>
      <c r="X77" s="9"/>
      <c r="Y77" s="11">
        <f t="shared" ref="Y77:Y78" si="55">V77/$D77</f>
        <v>1</v>
      </c>
      <c r="Z77" s="14">
        <v>7071</v>
      </c>
      <c r="AA77" s="9">
        <v>5000</v>
      </c>
      <c r="AB77" s="9">
        <v>3000</v>
      </c>
      <c r="AC77" s="11">
        <f t="shared" si="38"/>
        <v>0.69919905072678734</v>
      </c>
      <c r="AD77" s="8"/>
    </row>
    <row r="78" spans="1:30" s="5" customFormat="1" ht="12.75" x14ac:dyDescent="0.2">
      <c r="A78" s="7">
        <v>45</v>
      </c>
      <c r="B78" s="8" t="s">
        <v>94</v>
      </c>
      <c r="C78" s="9">
        <f t="shared" si="52"/>
        <v>11472.752999999999</v>
      </c>
      <c r="D78" s="9">
        <f t="shared" si="33"/>
        <v>29.863999999999997</v>
      </c>
      <c r="E78" s="9">
        <v>29.863999999999997</v>
      </c>
      <c r="F78" s="9">
        <v>0</v>
      </c>
      <c r="G78" s="9">
        <f t="shared" si="32"/>
        <v>11442.888999999999</v>
      </c>
      <c r="H78" s="9">
        <v>9589.8889999999992</v>
      </c>
      <c r="I78" s="9">
        <v>1853</v>
      </c>
      <c r="J78" s="9">
        <f t="shared" si="15"/>
        <v>5818.8639999999996</v>
      </c>
      <c r="K78" s="10">
        <f t="shared" si="16"/>
        <v>0.50718986105601682</v>
      </c>
      <c r="L78" s="9">
        <f t="shared" si="17"/>
        <v>29.864000000000001</v>
      </c>
      <c r="M78" s="9">
        <v>29.864000000000001</v>
      </c>
      <c r="N78" s="9">
        <v>0</v>
      </c>
      <c r="O78" s="10">
        <f t="shared" si="48"/>
        <v>1.0000000000000002</v>
      </c>
      <c r="P78" s="9">
        <f t="shared" si="19"/>
        <v>5789</v>
      </c>
      <c r="Q78" s="9">
        <v>5789</v>
      </c>
      <c r="R78" s="9"/>
      <c r="S78" s="10">
        <f t="shared" si="37"/>
        <v>0.50590371015571334</v>
      </c>
      <c r="T78" s="9">
        <f t="shared" si="53"/>
        <v>9626.8639999999996</v>
      </c>
      <c r="U78" s="11">
        <f t="shared" si="54"/>
        <v>0.83910670786689123</v>
      </c>
      <c r="V78" s="9">
        <f t="shared" si="45"/>
        <v>29.864000000000001</v>
      </c>
      <c r="W78" s="9">
        <v>29.864000000000001</v>
      </c>
      <c r="X78" s="9"/>
      <c r="Y78" s="11">
        <f t="shared" si="55"/>
        <v>1.0000000000000002</v>
      </c>
      <c r="Z78" s="14">
        <v>9597</v>
      </c>
      <c r="AA78" s="9">
        <v>8000</v>
      </c>
      <c r="AB78" s="9"/>
      <c r="AC78" s="11">
        <f t="shared" si="38"/>
        <v>0.83868680365596493</v>
      </c>
      <c r="AD78" s="8"/>
    </row>
    <row r="79" spans="1:30" s="5" customFormat="1" ht="12.75" x14ac:dyDescent="0.2">
      <c r="A79" s="7">
        <v>46</v>
      </c>
      <c r="B79" s="8" t="s">
        <v>95</v>
      </c>
      <c r="C79" s="9">
        <f t="shared" si="52"/>
        <v>17051.7</v>
      </c>
      <c r="D79" s="9">
        <f t="shared" si="33"/>
        <v>0</v>
      </c>
      <c r="E79" s="9">
        <v>0</v>
      </c>
      <c r="F79" s="9">
        <v>0</v>
      </c>
      <c r="G79" s="9">
        <f t="shared" si="32"/>
        <v>17051.7</v>
      </c>
      <c r="H79" s="9">
        <v>13289.7</v>
      </c>
      <c r="I79" s="9">
        <v>3762</v>
      </c>
      <c r="J79" s="9">
        <f t="shared" si="15"/>
        <v>8781</v>
      </c>
      <c r="K79" s="10">
        <f t="shared" si="16"/>
        <v>0.51496331744048973</v>
      </c>
      <c r="L79" s="9">
        <f t="shared" si="17"/>
        <v>0</v>
      </c>
      <c r="M79" s="9"/>
      <c r="N79" s="9"/>
      <c r="O79" s="10"/>
      <c r="P79" s="9">
        <f t="shared" si="19"/>
        <v>8781</v>
      </c>
      <c r="Q79" s="9">
        <v>7159</v>
      </c>
      <c r="R79" s="9">
        <v>1622</v>
      </c>
      <c r="S79" s="10">
        <f t="shared" si="37"/>
        <v>0.51496331744048973</v>
      </c>
      <c r="T79" s="9">
        <f t="shared" si="53"/>
        <v>11720</v>
      </c>
      <c r="U79" s="11">
        <f t="shared" si="54"/>
        <v>0.68732149873619641</v>
      </c>
      <c r="V79" s="9">
        <f t="shared" si="45"/>
        <v>0</v>
      </c>
      <c r="W79" s="9"/>
      <c r="X79" s="9"/>
      <c r="Y79" s="11"/>
      <c r="Z79" s="14">
        <v>11720</v>
      </c>
      <c r="AA79" s="9">
        <v>10076</v>
      </c>
      <c r="AB79" s="9">
        <v>2658</v>
      </c>
      <c r="AC79" s="11">
        <f t="shared" si="38"/>
        <v>0.68732149873619641</v>
      </c>
      <c r="AD79" s="8"/>
    </row>
    <row r="80" spans="1:30" s="5" customFormat="1" ht="12.75" x14ac:dyDescent="0.2">
      <c r="A80" s="7">
        <v>47</v>
      </c>
      <c r="B80" s="8" t="s">
        <v>96</v>
      </c>
      <c r="C80" s="9">
        <f t="shared" si="52"/>
        <v>2081</v>
      </c>
      <c r="D80" s="9">
        <f t="shared" si="33"/>
        <v>0</v>
      </c>
      <c r="E80" s="9">
        <v>0</v>
      </c>
      <c r="F80" s="9">
        <v>0</v>
      </c>
      <c r="G80" s="9">
        <f t="shared" si="32"/>
        <v>2081</v>
      </c>
      <c r="H80" s="9">
        <v>234</v>
      </c>
      <c r="I80" s="9">
        <v>1847</v>
      </c>
      <c r="J80" s="9">
        <f t="shared" si="15"/>
        <v>2038.4159999999999</v>
      </c>
      <c r="K80" s="10">
        <f t="shared" si="16"/>
        <v>0.9795367611725132</v>
      </c>
      <c r="L80" s="9">
        <f t="shared" si="17"/>
        <v>0</v>
      </c>
      <c r="M80" s="9"/>
      <c r="N80" s="9"/>
      <c r="O80" s="10"/>
      <c r="P80" s="9">
        <f t="shared" si="19"/>
        <v>2038.4159999999999</v>
      </c>
      <c r="Q80" s="9">
        <v>216.965</v>
      </c>
      <c r="R80" s="9">
        <v>1821.451</v>
      </c>
      <c r="S80" s="10">
        <f t="shared" si="37"/>
        <v>0.9795367611725132</v>
      </c>
      <c r="T80" s="9">
        <f t="shared" si="53"/>
        <v>2038.4159999999999</v>
      </c>
      <c r="U80" s="11">
        <f t="shared" si="54"/>
        <v>0.9795367611725132</v>
      </c>
      <c r="V80" s="9">
        <f t="shared" si="45"/>
        <v>0</v>
      </c>
      <c r="W80" s="9"/>
      <c r="X80" s="9"/>
      <c r="Y80" s="11"/>
      <c r="Z80" s="9">
        <f>AA80+AB80</f>
        <v>2038.4159999999999</v>
      </c>
      <c r="AA80" s="9">
        <v>216.965</v>
      </c>
      <c r="AB80" s="9">
        <v>1821.451</v>
      </c>
      <c r="AC80" s="11">
        <f t="shared" si="38"/>
        <v>0.9795367611725132</v>
      </c>
      <c r="AD80" s="8"/>
    </row>
    <row r="81" spans="1:30" s="5" customFormat="1" ht="12.75" x14ac:dyDescent="0.2">
      <c r="A81" s="7">
        <v>48</v>
      </c>
      <c r="B81" s="8" t="s">
        <v>97</v>
      </c>
      <c r="C81" s="9">
        <f t="shared" si="52"/>
        <v>1010</v>
      </c>
      <c r="D81" s="9">
        <f t="shared" si="33"/>
        <v>0</v>
      </c>
      <c r="E81" s="9">
        <v>0</v>
      </c>
      <c r="F81" s="9">
        <v>0</v>
      </c>
      <c r="G81" s="9">
        <f t="shared" si="32"/>
        <v>1010</v>
      </c>
      <c r="H81" s="9">
        <v>92</v>
      </c>
      <c r="I81" s="9">
        <v>918</v>
      </c>
      <c r="J81" s="9">
        <f t="shared" si="15"/>
        <v>961.64400000000001</v>
      </c>
      <c r="K81" s="10">
        <f t="shared" si="16"/>
        <v>0.95212277227722775</v>
      </c>
      <c r="L81" s="9">
        <f t="shared" si="17"/>
        <v>0</v>
      </c>
      <c r="M81" s="9">
        <v>0</v>
      </c>
      <c r="N81" s="9">
        <v>0</v>
      </c>
      <c r="O81" s="10"/>
      <c r="P81" s="9">
        <f t="shared" si="19"/>
        <v>961.64400000000001</v>
      </c>
      <c r="Q81" s="9">
        <v>70.278999999999996</v>
      </c>
      <c r="R81" s="9">
        <v>891.36500000000001</v>
      </c>
      <c r="S81" s="10">
        <f t="shared" si="37"/>
        <v>0.95212277227722775</v>
      </c>
      <c r="T81" s="9">
        <f t="shared" si="53"/>
        <v>1010</v>
      </c>
      <c r="U81" s="11">
        <f t="shared" si="54"/>
        <v>1</v>
      </c>
      <c r="V81" s="9">
        <f t="shared" si="45"/>
        <v>0</v>
      </c>
      <c r="W81" s="9">
        <v>0</v>
      </c>
      <c r="X81" s="9">
        <v>0</v>
      </c>
      <c r="Y81" s="11"/>
      <c r="Z81" s="14">
        <v>1010</v>
      </c>
      <c r="AA81" s="9">
        <v>70.278999999999996</v>
      </c>
      <c r="AB81" s="9">
        <v>891.36500000000001</v>
      </c>
      <c r="AC81" s="11">
        <f t="shared" si="38"/>
        <v>1</v>
      </c>
      <c r="AD81" s="8"/>
    </row>
    <row r="82" spans="1:30" s="5" customFormat="1" ht="12.75" x14ac:dyDescent="0.2">
      <c r="A82" s="7">
        <v>49</v>
      </c>
      <c r="B82" s="8" t="s">
        <v>98</v>
      </c>
      <c r="C82" s="9">
        <f t="shared" si="52"/>
        <v>14027</v>
      </c>
      <c r="D82" s="9">
        <f t="shared" si="33"/>
        <v>0</v>
      </c>
      <c r="E82" s="9">
        <v>0</v>
      </c>
      <c r="F82" s="9">
        <v>0</v>
      </c>
      <c r="G82" s="9">
        <f t="shared" si="32"/>
        <v>14027</v>
      </c>
      <c r="H82" s="9">
        <v>5385.5</v>
      </c>
      <c r="I82" s="9">
        <v>8641.5</v>
      </c>
      <c r="J82" s="9">
        <f t="shared" ref="J82:J128" si="56">L82+P82</f>
        <v>11719.673999999999</v>
      </c>
      <c r="K82" s="10">
        <f t="shared" ref="K82:K128" si="57">J82/$C82</f>
        <v>0.83550823411991149</v>
      </c>
      <c r="L82" s="9">
        <f t="shared" ref="L82:L128" si="58">M82+N82</f>
        <v>0</v>
      </c>
      <c r="M82" s="9"/>
      <c r="N82" s="9"/>
      <c r="O82" s="10"/>
      <c r="P82" s="9">
        <f t="shared" ref="P82:P128" si="59">Q82+R82</f>
        <v>11719.673999999999</v>
      </c>
      <c r="Q82" s="9">
        <v>4576.0969999999998</v>
      </c>
      <c r="R82" s="9">
        <v>7143.5770000000002</v>
      </c>
      <c r="S82" s="10">
        <f t="shared" si="37"/>
        <v>0.83550823411991149</v>
      </c>
      <c r="T82" s="9">
        <f t="shared" si="53"/>
        <v>12143.269</v>
      </c>
      <c r="U82" s="11">
        <f t="shared" si="54"/>
        <v>0.86570677978184929</v>
      </c>
      <c r="V82" s="9">
        <f t="shared" si="45"/>
        <v>0</v>
      </c>
      <c r="W82" s="9"/>
      <c r="X82" s="9"/>
      <c r="Y82" s="11"/>
      <c r="Z82" s="14">
        <v>12143.269</v>
      </c>
      <c r="AA82" s="9">
        <v>4576.0969999999998</v>
      </c>
      <c r="AB82" s="9">
        <v>7143.5770000000002</v>
      </c>
      <c r="AC82" s="11">
        <f t="shared" si="38"/>
        <v>0.86570677978184929</v>
      </c>
      <c r="AD82" s="8"/>
    </row>
    <row r="83" spans="1:30" s="5" customFormat="1" ht="12.75" x14ac:dyDescent="0.2">
      <c r="A83" s="7">
        <v>50</v>
      </c>
      <c r="B83" s="8" t="s">
        <v>99</v>
      </c>
      <c r="C83" s="9">
        <f t="shared" si="52"/>
        <v>14016.539000000001</v>
      </c>
      <c r="D83" s="9">
        <f t="shared" si="33"/>
        <v>23.071999999999999</v>
      </c>
      <c r="E83" s="9">
        <v>23.071999999999999</v>
      </c>
      <c r="F83" s="9">
        <v>0</v>
      </c>
      <c r="G83" s="9">
        <f t="shared" si="32"/>
        <v>13993.467000000001</v>
      </c>
      <c r="H83" s="9">
        <v>2310.9670000000001</v>
      </c>
      <c r="I83" s="9">
        <v>11682.5</v>
      </c>
      <c r="J83" s="9">
        <f t="shared" si="56"/>
        <v>12160.361999999999</v>
      </c>
      <c r="K83" s="10">
        <f t="shared" si="57"/>
        <v>0.86757237289462108</v>
      </c>
      <c r="L83" s="9">
        <f t="shared" si="58"/>
        <v>0</v>
      </c>
      <c r="M83" s="9"/>
      <c r="N83" s="9"/>
      <c r="O83" s="10">
        <f t="shared" ref="O83:O86" si="60">L83/$D83</f>
        <v>0</v>
      </c>
      <c r="P83" s="9">
        <f t="shared" si="59"/>
        <v>12160.361999999999</v>
      </c>
      <c r="Q83" s="9">
        <f>461+1376.329</f>
        <v>1837.329</v>
      </c>
      <c r="R83" s="9">
        <v>10323.032999999999</v>
      </c>
      <c r="S83" s="10">
        <f t="shared" si="37"/>
        <v>0.86900279966358573</v>
      </c>
      <c r="T83" s="9">
        <f t="shared" si="53"/>
        <v>11250</v>
      </c>
      <c r="U83" s="11">
        <f t="shared" si="54"/>
        <v>0.80262324386926043</v>
      </c>
      <c r="V83" s="9">
        <v>23</v>
      </c>
      <c r="W83" s="9"/>
      <c r="X83" s="9"/>
      <c r="Y83" s="11">
        <f t="shared" ref="Y83:Y84" si="61">V83/$D83</f>
        <v>0.99687933425797504</v>
      </c>
      <c r="Z83" s="14">
        <v>11227</v>
      </c>
      <c r="AA83" s="9">
        <v>2310.9670000000001</v>
      </c>
      <c r="AB83" s="9">
        <v>11682.509</v>
      </c>
      <c r="AC83" s="11">
        <f t="shared" si="38"/>
        <v>0.8023029603742946</v>
      </c>
      <c r="AD83" s="8"/>
    </row>
    <row r="84" spans="1:30" s="5" customFormat="1" ht="12.75" x14ac:dyDescent="0.2">
      <c r="A84" s="7">
        <v>51</v>
      </c>
      <c r="B84" s="8" t="s">
        <v>100</v>
      </c>
      <c r="C84" s="9">
        <f t="shared" si="52"/>
        <v>10753.861000000001</v>
      </c>
      <c r="D84" s="9">
        <f t="shared" si="33"/>
        <v>452.88799999999998</v>
      </c>
      <c r="E84" s="9">
        <v>452.88799999999998</v>
      </c>
      <c r="F84" s="9">
        <v>0</v>
      </c>
      <c r="G84" s="9">
        <f t="shared" si="32"/>
        <v>10300.973</v>
      </c>
      <c r="H84" s="9">
        <v>2571.8959999999997</v>
      </c>
      <c r="I84" s="9">
        <v>7729.0770000000002</v>
      </c>
      <c r="J84" s="9">
        <f t="shared" si="56"/>
        <v>8961.3850000000002</v>
      </c>
      <c r="K84" s="10">
        <f t="shared" si="57"/>
        <v>0.83331791251532816</v>
      </c>
      <c r="L84" s="9">
        <f t="shared" si="58"/>
        <v>859.2</v>
      </c>
      <c r="M84" s="9">
        <v>859.2</v>
      </c>
      <c r="N84" s="9"/>
      <c r="O84" s="10">
        <f t="shared" si="60"/>
        <v>1.8971577961880202</v>
      </c>
      <c r="P84" s="9">
        <f t="shared" si="59"/>
        <v>8102.1849999999995</v>
      </c>
      <c r="Q84" s="9">
        <v>1916.4580000000001</v>
      </c>
      <c r="R84" s="9">
        <v>6185.7269999999999</v>
      </c>
      <c r="S84" s="10">
        <f t="shared" si="37"/>
        <v>0.7865456010805969</v>
      </c>
      <c r="T84" s="9">
        <f t="shared" si="53"/>
        <v>9555.8880000000008</v>
      </c>
      <c r="U84" s="11">
        <f t="shared" si="54"/>
        <v>0.88860066166003082</v>
      </c>
      <c r="V84" s="9">
        <f t="shared" ref="V84:V89" si="62">W84+X84</f>
        <v>452.88799999999998</v>
      </c>
      <c r="W84" s="9">
        <v>452.88799999999998</v>
      </c>
      <c r="X84" s="9"/>
      <c r="Y84" s="11">
        <f t="shared" si="61"/>
        <v>1</v>
      </c>
      <c r="Z84" s="14">
        <v>9103</v>
      </c>
      <c r="AA84" s="9">
        <v>1916.4580000000001</v>
      </c>
      <c r="AB84" s="9">
        <v>6185.7269999999999</v>
      </c>
      <c r="AC84" s="11">
        <f t="shared" si="38"/>
        <v>0.88370292786904692</v>
      </c>
      <c r="AD84" s="8"/>
    </row>
    <row r="85" spans="1:30" s="5" customFormat="1" ht="12.75" x14ac:dyDescent="0.2">
      <c r="A85" s="7">
        <v>52</v>
      </c>
      <c r="B85" s="8" t="s">
        <v>101</v>
      </c>
      <c r="C85" s="9">
        <f t="shared" si="52"/>
        <v>26315</v>
      </c>
      <c r="D85" s="9">
        <f t="shared" si="33"/>
        <v>0</v>
      </c>
      <c r="E85" s="9">
        <v>0</v>
      </c>
      <c r="F85" s="9">
        <v>0</v>
      </c>
      <c r="G85" s="9">
        <f t="shared" si="32"/>
        <v>26315</v>
      </c>
      <c r="H85" s="9">
        <v>16363</v>
      </c>
      <c r="I85" s="9">
        <v>9952</v>
      </c>
      <c r="J85" s="9">
        <f t="shared" si="56"/>
        <v>22218.427000000003</v>
      </c>
      <c r="K85" s="10">
        <f t="shared" si="57"/>
        <v>0.84432555576667312</v>
      </c>
      <c r="L85" s="9">
        <f t="shared" si="58"/>
        <v>402.9</v>
      </c>
      <c r="M85" s="9">
        <v>402.9</v>
      </c>
      <c r="N85" s="9"/>
      <c r="O85" s="10" t="e">
        <f t="shared" si="60"/>
        <v>#DIV/0!</v>
      </c>
      <c r="P85" s="9">
        <f t="shared" si="59"/>
        <v>21815.527000000002</v>
      </c>
      <c r="Q85" s="9">
        <v>13153.446</v>
      </c>
      <c r="R85" s="9">
        <v>8662.0810000000001</v>
      </c>
      <c r="S85" s="10">
        <f t="shared" si="37"/>
        <v>0.82901489644689352</v>
      </c>
      <c r="T85" s="9">
        <f t="shared" si="53"/>
        <v>23927</v>
      </c>
      <c r="U85" s="11">
        <f t="shared" si="54"/>
        <v>0.90925327759832797</v>
      </c>
      <c r="V85" s="9">
        <f t="shared" si="62"/>
        <v>0</v>
      </c>
      <c r="W85" s="9"/>
      <c r="X85" s="9"/>
      <c r="Y85" s="11">
        <v>0</v>
      </c>
      <c r="Z85" s="14">
        <v>23927</v>
      </c>
      <c r="AA85" s="9">
        <v>13153.446</v>
      </c>
      <c r="AB85" s="9">
        <v>8662.0810000000001</v>
      </c>
      <c r="AC85" s="11">
        <f t="shared" si="38"/>
        <v>0.90925327759832797</v>
      </c>
      <c r="AD85" s="16"/>
    </row>
    <row r="86" spans="1:30" s="5" customFormat="1" ht="12.75" x14ac:dyDescent="0.2">
      <c r="A86" s="7">
        <v>53</v>
      </c>
      <c r="B86" s="8" t="s">
        <v>102</v>
      </c>
      <c r="C86" s="9">
        <f t="shared" si="52"/>
        <v>11660.767</v>
      </c>
      <c r="D86" s="9">
        <f t="shared" si="33"/>
        <v>197.76699999999983</v>
      </c>
      <c r="E86" s="9">
        <v>197.76699999999983</v>
      </c>
      <c r="F86" s="9">
        <v>0</v>
      </c>
      <c r="G86" s="9">
        <f t="shared" si="32"/>
        <v>11463</v>
      </c>
      <c r="H86" s="9">
        <v>1473.5</v>
      </c>
      <c r="I86" s="9">
        <v>9989.5</v>
      </c>
      <c r="J86" s="9">
        <f t="shared" si="56"/>
        <v>10284.77</v>
      </c>
      <c r="K86" s="10">
        <f t="shared" si="57"/>
        <v>0.88199772793676445</v>
      </c>
      <c r="L86" s="9">
        <f t="shared" si="58"/>
        <v>197.77</v>
      </c>
      <c r="M86" s="9">
        <v>197.77</v>
      </c>
      <c r="N86" s="9"/>
      <c r="O86" s="10">
        <f t="shared" si="60"/>
        <v>1.000015169365972</v>
      </c>
      <c r="P86" s="9">
        <f t="shared" si="59"/>
        <v>10087</v>
      </c>
      <c r="Q86" s="9">
        <v>989</v>
      </c>
      <c r="R86" s="9">
        <v>9098</v>
      </c>
      <c r="S86" s="10">
        <f t="shared" si="37"/>
        <v>0.87996161563290587</v>
      </c>
      <c r="T86" s="9">
        <f t="shared" si="53"/>
        <v>10865.767</v>
      </c>
      <c r="U86" s="11">
        <f t="shared" si="54"/>
        <v>0.93182266655358092</v>
      </c>
      <c r="V86" s="9">
        <f t="shared" si="62"/>
        <v>197.76699999999983</v>
      </c>
      <c r="W86" s="9">
        <v>197.76699999999983</v>
      </c>
      <c r="X86" s="9"/>
      <c r="Y86" s="11">
        <f>V86/$D86</f>
        <v>1</v>
      </c>
      <c r="Z86" s="14">
        <v>10668</v>
      </c>
      <c r="AA86" s="9">
        <v>1473.425</v>
      </c>
      <c r="AB86" s="9">
        <v>9721</v>
      </c>
      <c r="AC86" s="11">
        <f t="shared" si="38"/>
        <v>0.93064642763674432</v>
      </c>
      <c r="AD86" s="8"/>
    </row>
    <row r="87" spans="1:30" s="5" customFormat="1" ht="12.75" x14ac:dyDescent="0.2">
      <c r="A87" s="7">
        <v>54</v>
      </c>
      <c r="B87" s="8" t="s">
        <v>103</v>
      </c>
      <c r="C87" s="9">
        <f t="shared" si="52"/>
        <v>10618.3</v>
      </c>
      <c r="D87" s="9">
        <f t="shared" si="33"/>
        <v>0</v>
      </c>
      <c r="E87" s="9">
        <v>0</v>
      </c>
      <c r="F87" s="9">
        <v>0</v>
      </c>
      <c r="G87" s="9">
        <f t="shared" si="32"/>
        <v>10618.3</v>
      </c>
      <c r="H87" s="9">
        <v>2055.3000000000002</v>
      </c>
      <c r="I87" s="9">
        <v>8563</v>
      </c>
      <c r="J87" s="9">
        <f t="shared" si="56"/>
        <v>8461</v>
      </c>
      <c r="K87" s="10">
        <f t="shared" si="57"/>
        <v>0.79683188457662724</v>
      </c>
      <c r="L87" s="9">
        <f t="shared" si="58"/>
        <v>0</v>
      </c>
      <c r="M87" s="9"/>
      <c r="N87" s="9"/>
      <c r="O87" s="10"/>
      <c r="P87" s="9">
        <f t="shared" si="59"/>
        <v>8461</v>
      </c>
      <c r="Q87" s="9">
        <v>2534</v>
      </c>
      <c r="R87" s="9">
        <v>5927</v>
      </c>
      <c r="S87" s="10">
        <f t="shared" si="37"/>
        <v>0.79683188457662724</v>
      </c>
      <c r="T87" s="9">
        <f t="shared" si="53"/>
        <v>7363</v>
      </c>
      <c r="U87" s="11">
        <f t="shared" si="54"/>
        <v>0.69342550125726343</v>
      </c>
      <c r="V87" s="9">
        <f t="shared" si="62"/>
        <v>0</v>
      </c>
      <c r="W87" s="9"/>
      <c r="X87" s="9"/>
      <c r="Y87" s="11"/>
      <c r="Z87" s="14">
        <v>7363</v>
      </c>
      <c r="AA87" s="9">
        <v>2055.3000000000002</v>
      </c>
      <c r="AB87" s="9">
        <v>5927</v>
      </c>
      <c r="AC87" s="11">
        <f t="shared" si="38"/>
        <v>0.69342550125726343</v>
      </c>
      <c r="AD87" s="8"/>
    </row>
    <row r="88" spans="1:30" s="5" customFormat="1" ht="12.75" x14ac:dyDescent="0.2">
      <c r="A88" s="7">
        <v>55</v>
      </c>
      <c r="B88" s="8" t="s">
        <v>104</v>
      </c>
      <c r="C88" s="9">
        <f t="shared" si="52"/>
        <v>9114.9</v>
      </c>
      <c r="D88" s="9">
        <f t="shared" si="33"/>
        <v>0</v>
      </c>
      <c r="E88" s="9">
        <v>0</v>
      </c>
      <c r="F88" s="9">
        <v>0</v>
      </c>
      <c r="G88" s="9">
        <f t="shared" si="32"/>
        <v>9114.9</v>
      </c>
      <c r="H88" s="9">
        <v>1608.4</v>
      </c>
      <c r="I88" s="9">
        <v>7506.5</v>
      </c>
      <c r="J88" s="9">
        <f t="shared" si="56"/>
        <v>16008</v>
      </c>
      <c r="K88" s="10">
        <f t="shared" si="57"/>
        <v>1.7562452687358063</v>
      </c>
      <c r="L88" s="9">
        <f t="shared" si="58"/>
        <v>0</v>
      </c>
      <c r="M88" s="9"/>
      <c r="N88" s="9"/>
      <c r="O88" s="10"/>
      <c r="P88" s="9">
        <f t="shared" si="59"/>
        <v>16008</v>
      </c>
      <c r="Q88" s="9">
        <v>2492</v>
      </c>
      <c r="R88" s="9">
        <v>13516</v>
      </c>
      <c r="S88" s="10">
        <f t="shared" si="37"/>
        <v>1.7562452687358063</v>
      </c>
      <c r="T88" s="9">
        <f t="shared" si="53"/>
        <v>5321</v>
      </c>
      <c r="U88" s="11">
        <f t="shared" si="54"/>
        <v>0.58376943246771773</v>
      </c>
      <c r="V88" s="9">
        <f t="shared" si="62"/>
        <v>0</v>
      </c>
      <c r="W88" s="9"/>
      <c r="X88" s="9"/>
      <c r="Y88" s="11"/>
      <c r="Z88" s="14">
        <v>5321</v>
      </c>
      <c r="AA88" s="9">
        <v>1608.4</v>
      </c>
      <c r="AB88" s="9">
        <v>7506.5</v>
      </c>
      <c r="AC88" s="11">
        <f t="shared" si="38"/>
        <v>0.58376943246771773</v>
      </c>
      <c r="AD88" s="8"/>
    </row>
    <row r="89" spans="1:30" s="5" customFormat="1" ht="12.75" x14ac:dyDescent="0.2">
      <c r="A89" s="7">
        <v>56</v>
      </c>
      <c r="B89" s="8" t="s">
        <v>105</v>
      </c>
      <c r="C89" s="9">
        <f t="shared" si="52"/>
        <v>12400.800000000001</v>
      </c>
      <c r="D89" s="9">
        <f t="shared" si="33"/>
        <v>0</v>
      </c>
      <c r="E89" s="9">
        <v>0</v>
      </c>
      <c r="F89" s="9">
        <v>0</v>
      </c>
      <c r="G89" s="9">
        <f t="shared" si="32"/>
        <v>12400.800000000001</v>
      </c>
      <c r="H89" s="9">
        <v>1089.0999999999999</v>
      </c>
      <c r="I89" s="9">
        <v>11311.7</v>
      </c>
      <c r="J89" s="9">
        <f t="shared" si="56"/>
        <v>8130</v>
      </c>
      <c r="K89" s="10">
        <f t="shared" si="57"/>
        <v>0.65560286433133341</v>
      </c>
      <c r="L89" s="9">
        <f t="shared" si="58"/>
        <v>0</v>
      </c>
      <c r="M89" s="9"/>
      <c r="N89" s="9"/>
      <c r="O89" s="10"/>
      <c r="P89" s="9">
        <f t="shared" si="59"/>
        <v>8130</v>
      </c>
      <c r="Q89" s="9">
        <v>278</v>
      </c>
      <c r="R89" s="9">
        <v>7852</v>
      </c>
      <c r="S89" s="10">
        <f t="shared" si="37"/>
        <v>0.65560286433133341</v>
      </c>
      <c r="T89" s="9">
        <f t="shared" si="53"/>
        <v>9071</v>
      </c>
      <c r="U89" s="11">
        <f t="shared" si="54"/>
        <v>0.73148506547964642</v>
      </c>
      <c r="V89" s="9">
        <f t="shared" si="62"/>
        <v>0</v>
      </c>
      <c r="W89" s="9"/>
      <c r="X89" s="9"/>
      <c r="Y89" s="11"/>
      <c r="Z89" s="14">
        <v>9071</v>
      </c>
      <c r="AA89" s="9">
        <f t="shared" ref="AA89:AB89" si="63">Q89</f>
        <v>278</v>
      </c>
      <c r="AB89" s="9">
        <f t="shared" si="63"/>
        <v>7852</v>
      </c>
      <c r="AC89" s="11">
        <f t="shared" si="38"/>
        <v>0.73148506547964642</v>
      </c>
      <c r="AD89" s="8"/>
    </row>
    <row r="90" spans="1:30" s="5" customFormat="1" ht="12.75" x14ac:dyDescent="0.2">
      <c r="A90" s="7">
        <v>57</v>
      </c>
      <c r="B90" s="8" t="s">
        <v>106</v>
      </c>
      <c r="C90" s="9">
        <f t="shared" si="52"/>
        <v>116890</v>
      </c>
      <c r="D90" s="9">
        <f t="shared" si="33"/>
        <v>103400</v>
      </c>
      <c r="E90" s="9">
        <v>23004</v>
      </c>
      <c r="F90" s="9">
        <v>80396</v>
      </c>
      <c r="G90" s="9">
        <f t="shared" si="32"/>
        <v>13490</v>
      </c>
      <c r="H90" s="9">
        <v>4490</v>
      </c>
      <c r="I90" s="9">
        <v>9000</v>
      </c>
      <c r="J90" s="9">
        <f t="shared" si="56"/>
        <v>99227</v>
      </c>
      <c r="K90" s="10">
        <f t="shared" si="57"/>
        <v>0.84889212079733078</v>
      </c>
      <c r="L90" s="9">
        <f t="shared" si="58"/>
        <v>90335</v>
      </c>
      <c r="M90" s="9">
        <f>8331+1608</f>
        <v>9939</v>
      </c>
      <c r="N90" s="9">
        <v>80396</v>
      </c>
      <c r="O90" s="10">
        <f t="shared" ref="O90:O128" si="64">L90/$D90</f>
        <v>0.87364603481624759</v>
      </c>
      <c r="P90" s="9">
        <f t="shared" si="59"/>
        <v>8892</v>
      </c>
      <c r="Q90" s="9">
        <v>714</v>
      </c>
      <c r="R90" s="9">
        <v>8178</v>
      </c>
      <c r="S90" s="10">
        <f t="shared" si="37"/>
        <v>0.6591549295774648</v>
      </c>
      <c r="T90" s="9">
        <f t="shared" si="53"/>
        <v>108143</v>
      </c>
      <c r="U90" s="11">
        <f t="shared" si="54"/>
        <v>0.92516896227222178</v>
      </c>
      <c r="V90" s="9">
        <v>95625</v>
      </c>
      <c r="W90" s="9">
        <v>11730</v>
      </c>
      <c r="X90" s="9">
        <v>80396</v>
      </c>
      <c r="Y90" s="11">
        <f t="shared" ref="Y90:Y106" si="65">V90/$D90</f>
        <v>0.92480657640232111</v>
      </c>
      <c r="Z90" s="14">
        <v>12518</v>
      </c>
      <c r="AA90" s="9">
        <v>1216</v>
      </c>
      <c r="AB90" s="9">
        <v>9000</v>
      </c>
      <c r="AC90" s="11">
        <f t="shared" si="38"/>
        <v>0.92794662713120835</v>
      </c>
      <c r="AD90" s="8"/>
    </row>
    <row r="91" spans="1:30" s="5" customFormat="1" ht="12.75" x14ac:dyDescent="0.2">
      <c r="A91" s="7">
        <v>58</v>
      </c>
      <c r="B91" s="8" t="s">
        <v>107</v>
      </c>
      <c r="C91" s="9">
        <f t="shared" si="52"/>
        <v>179483</v>
      </c>
      <c r="D91" s="9">
        <f t="shared" si="33"/>
        <v>138940</v>
      </c>
      <c r="E91" s="9">
        <v>90440</v>
      </c>
      <c r="F91" s="9">
        <v>48500</v>
      </c>
      <c r="G91" s="9">
        <f t="shared" si="32"/>
        <v>40543</v>
      </c>
      <c r="H91" s="9">
        <v>6490</v>
      </c>
      <c r="I91" s="9">
        <v>34053</v>
      </c>
      <c r="J91" s="9">
        <f t="shared" si="56"/>
        <v>86887</v>
      </c>
      <c r="K91" s="10">
        <f t="shared" si="57"/>
        <v>0.48409598680654992</v>
      </c>
      <c r="L91" s="9">
        <f t="shared" si="58"/>
        <v>69634</v>
      </c>
      <c r="M91" s="9">
        <v>42775</v>
      </c>
      <c r="N91" s="9">
        <v>26859</v>
      </c>
      <c r="O91" s="10">
        <f t="shared" si="64"/>
        <v>0.50118036562544988</v>
      </c>
      <c r="P91" s="9">
        <f t="shared" si="59"/>
        <v>17253</v>
      </c>
      <c r="Q91" s="9">
        <v>222</v>
      </c>
      <c r="R91" s="9">
        <v>17031</v>
      </c>
      <c r="S91" s="10">
        <f t="shared" si="37"/>
        <v>0.42554818341020645</v>
      </c>
      <c r="T91" s="9">
        <f t="shared" si="53"/>
        <v>129647</v>
      </c>
      <c r="U91" s="11">
        <f t="shared" si="54"/>
        <v>0.72233582010552533</v>
      </c>
      <c r="V91" s="12">
        <v>106384</v>
      </c>
      <c r="W91" s="9">
        <f>99952-X91</f>
        <v>60750</v>
      </c>
      <c r="X91" s="15">
        <v>39202</v>
      </c>
      <c r="Y91" s="11">
        <f t="shared" si="65"/>
        <v>0.76568302864545845</v>
      </c>
      <c r="Z91" s="12">
        <v>23263</v>
      </c>
      <c r="AA91" s="9">
        <v>222</v>
      </c>
      <c r="AB91" s="9">
        <v>17030.952000000001</v>
      </c>
      <c r="AC91" s="11">
        <f t="shared" si="38"/>
        <v>0.57378585699134255</v>
      </c>
      <c r="AD91" s="8"/>
    </row>
    <row r="92" spans="1:30" s="5" customFormat="1" ht="12.75" x14ac:dyDescent="0.2">
      <c r="A92" s="7">
        <v>59</v>
      </c>
      <c r="B92" s="8" t="s">
        <v>108</v>
      </c>
      <c r="C92" s="9">
        <f t="shared" si="52"/>
        <v>40821.599000000002</v>
      </c>
      <c r="D92" s="9">
        <f t="shared" si="33"/>
        <v>1348.5989999999999</v>
      </c>
      <c r="E92" s="9">
        <v>1348.5989999999999</v>
      </c>
      <c r="F92" s="9">
        <v>0</v>
      </c>
      <c r="G92" s="9">
        <f t="shared" ref="G92:G106" si="66">H92+I92</f>
        <v>39473</v>
      </c>
      <c r="H92" s="9">
        <v>5552</v>
      </c>
      <c r="I92" s="9">
        <v>33921</v>
      </c>
      <c r="J92" s="9">
        <f t="shared" si="56"/>
        <v>39262.594499999992</v>
      </c>
      <c r="K92" s="10">
        <f t="shared" si="57"/>
        <v>0.96180932304979017</v>
      </c>
      <c r="L92" s="9">
        <f t="shared" si="58"/>
        <v>886.59</v>
      </c>
      <c r="M92" s="9">
        <v>886.59</v>
      </c>
      <c r="N92" s="9"/>
      <c r="O92" s="10">
        <f t="shared" si="64"/>
        <v>0.65741558461781457</v>
      </c>
      <c r="P92" s="9">
        <f t="shared" si="59"/>
        <v>38376.004499999995</v>
      </c>
      <c r="Q92" s="9">
        <v>555.73800000000006</v>
      </c>
      <c r="R92" s="9">
        <v>37820.266499999998</v>
      </c>
      <c r="S92" s="10">
        <f t="shared" si="37"/>
        <v>0.97220896562207071</v>
      </c>
      <c r="T92" s="9">
        <f t="shared" si="53"/>
        <v>34670</v>
      </c>
      <c r="U92" s="11">
        <f t="shared" si="54"/>
        <v>0.8493052905644386</v>
      </c>
      <c r="V92" s="12">
        <v>1185</v>
      </c>
      <c r="W92" s="9">
        <v>887</v>
      </c>
      <c r="X92" s="9"/>
      <c r="Y92" s="11">
        <f t="shared" si="65"/>
        <v>0.87868966238296187</v>
      </c>
      <c r="Z92" s="12">
        <v>33485</v>
      </c>
      <c r="AA92" s="9">
        <v>491.38</v>
      </c>
      <c r="AB92" s="9">
        <v>20093.310000000001</v>
      </c>
      <c r="AC92" s="11">
        <f t="shared" si="38"/>
        <v>0.84830137055708965</v>
      </c>
      <c r="AD92" s="8"/>
    </row>
    <row r="93" spans="1:30" s="5" customFormat="1" ht="12.75" x14ac:dyDescent="0.2">
      <c r="A93" s="7">
        <v>60</v>
      </c>
      <c r="B93" s="8" t="s">
        <v>109</v>
      </c>
      <c r="C93" s="9">
        <f t="shared" si="52"/>
        <v>15260.758836000001</v>
      </c>
      <c r="D93" s="9">
        <f>E93+F93</f>
        <v>2149.258836</v>
      </c>
      <c r="E93" s="9">
        <v>2149.258836</v>
      </c>
      <c r="F93" s="9">
        <v>0</v>
      </c>
      <c r="G93" s="9">
        <f t="shared" si="66"/>
        <v>13111.5</v>
      </c>
      <c r="H93" s="9">
        <v>20</v>
      </c>
      <c r="I93" s="9">
        <v>13091.5</v>
      </c>
      <c r="J93" s="9">
        <f t="shared" si="56"/>
        <v>12254.166999999999</v>
      </c>
      <c r="K93" s="10">
        <f t="shared" si="57"/>
        <v>0.80298543025871838</v>
      </c>
      <c r="L93" s="9">
        <f t="shared" si="58"/>
        <v>388.16699999999997</v>
      </c>
      <c r="M93" s="9">
        <v>388.16699999999997</v>
      </c>
      <c r="N93" s="9"/>
      <c r="O93" s="10">
        <f t="shared" si="64"/>
        <v>0.18060505021462198</v>
      </c>
      <c r="P93" s="9">
        <f t="shared" si="59"/>
        <v>11866</v>
      </c>
      <c r="Q93" s="9"/>
      <c r="R93" s="9">
        <v>11866</v>
      </c>
      <c r="S93" s="10">
        <f t="shared" si="37"/>
        <v>0.90500705487549093</v>
      </c>
      <c r="T93" s="9">
        <f t="shared" si="53"/>
        <v>14870.97</v>
      </c>
      <c r="U93" s="11">
        <f t="shared" si="54"/>
        <v>0.97445809607576706</v>
      </c>
      <c r="V93" s="9">
        <v>2114.4699999999998</v>
      </c>
      <c r="W93" s="9">
        <v>947</v>
      </c>
      <c r="X93" s="9">
        <v>0</v>
      </c>
      <c r="Y93" s="11">
        <f t="shared" si="65"/>
        <v>0.98381356613857363</v>
      </c>
      <c r="Z93" s="9">
        <v>12756.5</v>
      </c>
      <c r="AA93" s="9">
        <v>20</v>
      </c>
      <c r="AB93" s="9">
        <v>13039</v>
      </c>
      <c r="AC93" s="11">
        <f t="shared" si="38"/>
        <v>0.97292453189947758</v>
      </c>
      <c r="AD93" s="8"/>
    </row>
    <row r="94" spans="1:30" s="5" customFormat="1" ht="12.75" x14ac:dyDescent="0.2">
      <c r="A94" s="7">
        <v>61</v>
      </c>
      <c r="B94" s="8" t="s">
        <v>110</v>
      </c>
      <c r="C94" s="9">
        <f t="shared" si="52"/>
        <v>29100.86</v>
      </c>
      <c r="D94" s="9">
        <f t="shared" ref="D94:D121" si="67">E94+F94</f>
        <v>9207.86</v>
      </c>
      <c r="E94" s="9">
        <v>9207.86</v>
      </c>
      <c r="F94" s="9">
        <v>0</v>
      </c>
      <c r="G94" s="9">
        <f t="shared" si="66"/>
        <v>19893</v>
      </c>
      <c r="H94" s="9">
        <v>0</v>
      </c>
      <c r="I94" s="9">
        <v>19893</v>
      </c>
      <c r="J94" s="9">
        <f t="shared" si="56"/>
        <v>32239.75</v>
      </c>
      <c r="K94" s="10">
        <f t="shared" si="57"/>
        <v>1.1078624480513635</v>
      </c>
      <c r="L94" s="9">
        <f t="shared" si="58"/>
        <v>9105</v>
      </c>
      <c r="M94" s="9">
        <v>9105</v>
      </c>
      <c r="N94" s="9"/>
      <c r="O94" s="10">
        <f t="shared" si="64"/>
        <v>0.98882910904379517</v>
      </c>
      <c r="P94" s="9">
        <f t="shared" si="59"/>
        <v>23134.75</v>
      </c>
      <c r="Q94" s="9">
        <v>4060.89</v>
      </c>
      <c r="R94" s="9">
        <f>14388.86+4685</f>
        <v>19073.86</v>
      </c>
      <c r="S94" s="10">
        <f t="shared" si="37"/>
        <v>1.1629593324284924</v>
      </c>
      <c r="T94" s="9">
        <f t="shared" si="53"/>
        <v>28179</v>
      </c>
      <c r="U94" s="11">
        <f t="shared" si="54"/>
        <v>0.96832189839063176</v>
      </c>
      <c r="V94" s="9">
        <f t="shared" ref="V94" si="68">W94+X94</f>
        <v>9105</v>
      </c>
      <c r="W94" s="9">
        <v>9105</v>
      </c>
      <c r="X94" s="9"/>
      <c r="Y94" s="11">
        <f t="shared" si="65"/>
        <v>0.98882910904379517</v>
      </c>
      <c r="Z94" s="9">
        <f t="shared" ref="Z94" si="69">AA94+AB94</f>
        <v>19074</v>
      </c>
      <c r="AA94" s="9">
        <v>0</v>
      </c>
      <c r="AB94" s="9">
        <v>19074</v>
      </c>
      <c r="AC94" s="11">
        <f t="shared" si="38"/>
        <v>0.95882973910420755</v>
      </c>
      <c r="AD94" s="8"/>
    </row>
    <row r="95" spans="1:30" s="5" customFormat="1" ht="12.75" x14ac:dyDescent="0.2">
      <c r="A95" s="7">
        <v>62</v>
      </c>
      <c r="B95" s="8" t="s">
        <v>111</v>
      </c>
      <c r="C95" s="9">
        <f t="shared" si="52"/>
        <v>26284.809999999998</v>
      </c>
      <c r="D95" s="9">
        <f t="shared" si="67"/>
        <v>14469.31</v>
      </c>
      <c r="E95" s="9">
        <v>14469.31</v>
      </c>
      <c r="F95" s="9">
        <v>0</v>
      </c>
      <c r="G95" s="9">
        <f t="shared" si="66"/>
        <v>11815.5</v>
      </c>
      <c r="H95" s="9">
        <v>56</v>
      </c>
      <c r="I95" s="9">
        <v>11759.5</v>
      </c>
      <c r="J95" s="9">
        <f t="shared" si="56"/>
        <v>12813.914000000001</v>
      </c>
      <c r="K95" s="10">
        <f t="shared" si="57"/>
        <v>0.48750262984590725</v>
      </c>
      <c r="L95" s="9">
        <f t="shared" si="58"/>
        <v>1665.914</v>
      </c>
      <c r="M95" s="9">
        <v>1665.914</v>
      </c>
      <c r="N95" s="9"/>
      <c r="O95" s="10">
        <f t="shared" si="64"/>
        <v>0.11513430840862487</v>
      </c>
      <c r="P95" s="9">
        <f t="shared" si="59"/>
        <v>11148</v>
      </c>
      <c r="Q95" s="9"/>
      <c r="R95" s="9">
        <v>11148</v>
      </c>
      <c r="S95" s="10">
        <f t="shared" si="37"/>
        <v>0.94350641107020439</v>
      </c>
      <c r="T95" s="9">
        <f t="shared" si="53"/>
        <v>25355</v>
      </c>
      <c r="U95" s="11">
        <f t="shared" si="54"/>
        <v>0.96462557652119241</v>
      </c>
      <c r="V95" s="12">
        <v>14207</v>
      </c>
      <c r="W95" s="9">
        <v>11329</v>
      </c>
      <c r="X95" s="9"/>
      <c r="Y95" s="11">
        <f t="shared" si="65"/>
        <v>0.98187128480901997</v>
      </c>
      <c r="Z95" s="12">
        <v>11148</v>
      </c>
      <c r="AA95" s="9"/>
      <c r="AB95" s="9">
        <v>11148</v>
      </c>
      <c r="AC95" s="11">
        <f t="shared" si="38"/>
        <v>0.94350641107020439</v>
      </c>
      <c r="AD95" s="8"/>
    </row>
    <row r="96" spans="1:30" s="5" customFormat="1" ht="12.75" x14ac:dyDescent="0.2">
      <c r="A96" s="7">
        <v>63</v>
      </c>
      <c r="B96" s="8" t="s">
        <v>112</v>
      </c>
      <c r="C96" s="9">
        <f t="shared" si="52"/>
        <v>84168.4</v>
      </c>
      <c r="D96" s="9">
        <f t="shared" si="67"/>
        <v>82922.399999999994</v>
      </c>
      <c r="E96" s="9">
        <v>82922.399999999994</v>
      </c>
      <c r="F96" s="9">
        <v>0</v>
      </c>
      <c r="G96" s="9">
        <f t="shared" si="66"/>
        <v>1246</v>
      </c>
      <c r="H96" s="9">
        <v>15</v>
      </c>
      <c r="I96" s="9">
        <v>1231</v>
      </c>
      <c r="J96" s="9">
        <f t="shared" si="56"/>
        <v>66421.354999999996</v>
      </c>
      <c r="K96" s="10">
        <f t="shared" si="57"/>
        <v>0.7891483620931371</v>
      </c>
      <c r="L96" s="9">
        <f t="shared" si="58"/>
        <v>65224.555</v>
      </c>
      <c r="M96" s="9">
        <v>65224.555</v>
      </c>
      <c r="N96" s="9"/>
      <c r="O96" s="10">
        <f t="shared" si="64"/>
        <v>0.78657341080335352</v>
      </c>
      <c r="P96" s="9">
        <f t="shared" si="59"/>
        <v>1196.8</v>
      </c>
      <c r="Q96" s="9">
        <v>0</v>
      </c>
      <c r="R96" s="9">
        <f>907.6+289.2</f>
        <v>1196.8</v>
      </c>
      <c r="S96" s="10">
        <f t="shared" si="37"/>
        <v>0.96051364365971104</v>
      </c>
      <c r="T96" s="9">
        <f t="shared" si="53"/>
        <v>77354.8</v>
      </c>
      <c r="U96" s="11">
        <f t="shared" si="54"/>
        <v>0.91904800376388296</v>
      </c>
      <c r="V96" s="12">
        <v>76158</v>
      </c>
      <c r="W96" s="9">
        <f>M96</f>
        <v>65224.555</v>
      </c>
      <c r="X96" s="9">
        <v>0</v>
      </c>
      <c r="Y96" s="11">
        <f t="shared" si="65"/>
        <v>0.91842493704957895</v>
      </c>
      <c r="Z96" s="9">
        <f t="shared" ref="Z96:Z100" si="70">AA96+AB96</f>
        <v>1196.8</v>
      </c>
      <c r="AA96" s="9">
        <v>0</v>
      </c>
      <c r="AB96" s="9">
        <f>R96</f>
        <v>1196.8</v>
      </c>
      <c r="AC96" s="11">
        <f t="shared" si="38"/>
        <v>0.96051364365971104</v>
      </c>
      <c r="AD96" s="8"/>
    </row>
    <row r="97" spans="1:30" s="5" customFormat="1" ht="12.75" x14ac:dyDescent="0.2">
      <c r="A97" s="7">
        <v>64</v>
      </c>
      <c r="B97" s="8" t="s">
        <v>113</v>
      </c>
      <c r="C97" s="9">
        <f t="shared" si="52"/>
        <v>2890</v>
      </c>
      <c r="D97" s="9">
        <f t="shared" si="67"/>
        <v>2890</v>
      </c>
      <c r="E97" s="9">
        <v>2890</v>
      </c>
      <c r="F97" s="9">
        <v>0</v>
      </c>
      <c r="G97" s="9">
        <f t="shared" si="66"/>
        <v>0</v>
      </c>
      <c r="H97" s="9">
        <v>0</v>
      </c>
      <c r="I97" s="9">
        <v>0</v>
      </c>
      <c r="J97" s="9">
        <f t="shared" si="56"/>
        <v>2889.7765840000002</v>
      </c>
      <c r="K97" s="10">
        <f t="shared" si="57"/>
        <v>0.99992269342560558</v>
      </c>
      <c r="L97" s="9">
        <f t="shared" si="58"/>
        <v>2889.7765840000002</v>
      </c>
      <c r="M97" s="9">
        <v>2889.7765840000002</v>
      </c>
      <c r="N97" s="9"/>
      <c r="O97" s="10">
        <f t="shared" si="64"/>
        <v>0.99992269342560558</v>
      </c>
      <c r="P97" s="9">
        <f t="shared" si="59"/>
        <v>0</v>
      </c>
      <c r="Q97" s="9"/>
      <c r="R97" s="9"/>
      <c r="S97" s="10">
        <v>0</v>
      </c>
      <c r="T97" s="9">
        <f t="shared" si="53"/>
        <v>2890</v>
      </c>
      <c r="U97" s="11">
        <f t="shared" si="54"/>
        <v>1</v>
      </c>
      <c r="V97" s="9">
        <f t="shared" ref="V97:V98" si="71">W97+X97</f>
        <v>2890</v>
      </c>
      <c r="W97" s="9">
        <v>2890</v>
      </c>
      <c r="X97" s="9"/>
      <c r="Y97" s="11">
        <f t="shared" si="65"/>
        <v>1</v>
      </c>
      <c r="Z97" s="9">
        <f t="shared" si="70"/>
        <v>0</v>
      </c>
      <c r="AA97" s="9"/>
      <c r="AB97" s="9"/>
      <c r="AC97" s="11"/>
      <c r="AD97" s="8"/>
    </row>
    <row r="98" spans="1:30" s="5" customFormat="1" ht="12.75" x14ac:dyDescent="0.2">
      <c r="A98" s="7">
        <v>65</v>
      </c>
      <c r="B98" s="8" t="s">
        <v>114</v>
      </c>
      <c r="C98" s="9">
        <f t="shared" si="52"/>
        <v>21644</v>
      </c>
      <c r="D98" s="9">
        <f t="shared" si="67"/>
        <v>12790</v>
      </c>
      <c r="E98" s="9">
        <v>12790</v>
      </c>
      <c r="F98" s="9">
        <v>0</v>
      </c>
      <c r="G98" s="9">
        <f t="shared" si="66"/>
        <v>8854</v>
      </c>
      <c r="H98" s="9">
        <v>78</v>
      </c>
      <c r="I98" s="9">
        <v>8776</v>
      </c>
      <c r="J98" s="9">
        <f t="shared" si="56"/>
        <v>18051.333663999998</v>
      </c>
      <c r="K98" s="10">
        <f t="shared" si="57"/>
        <v>0.83401098059508394</v>
      </c>
      <c r="L98" s="9">
        <f t="shared" si="58"/>
        <v>10510.586871</v>
      </c>
      <c r="M98" s="9">
        <v>10510.586871</v>
      </c>
      <c r="N98" s="9">
        <v>0</v>
      </c>
      <c r="O98" s="10">
        <f t="shared" si="64"/>
        <v>0.82178161618451917</v>
      </c>
      <c r="P98" s="9">
        <f t="shared" si="59"/>
        <v>7540.7467930000003</v>
      </c>
      <c r="Q98" s="9">
        <v>78</v>
      </c>
      <c r="R98" s="9">
        <v>7462.7467930000003</v>
      </c>
      <c r="S98" s="10">
        <f t="shared" ref="S98:S128" si="72">P98/$G98</f>
        <v>0.85167684583239212</v>
      </c>
      <c r="T98" s="9">
        <f t="shared" si="53"/>
        <v>18748.036871</v>
      </c>
      <c r="U98" s="11">
        <f t="shared" si="54"/>
        <v>0.86620018808907784</v>
      </c>
      <c r="V98" s="9">
        <f t="shared" si="71"/>
        <v>10510.586871</v>
      </c>
      <c r="W98" s="9">
        <v>10510.586871</v>
      </c>
      <c r="X98" s="9"/>
      <c r="Y98" s="11">
        <f t="shared" si="65"/>
        <v>0.82178161618451917</v>
      </c>
      <c r="Z98" s="9">
        <f t="shared" si="70"/>
        <v>8237.4500000000007</v>
      </c>
      <c r="AA98" s="9">
        <v>78</v>
      </c>
      <c r="AB98" s="9">
        <v>8159.45</v>
      </c>
      <c r="AC98" s="11">
        <f t="shared" ref="AC98:AC128" si="73">Z98/$G98</f>
        <v>0.93036480686695289</v>
      </c>
      <c r="AD98" s="8"/>
    </row>
    <row r="99" spans="1:30" s="5" customFormat="1" ht="12.75" x14ac:dyDescent="0.2">
      <c r="A99" s="7">
        <v>66</v>
      </c>
      <c r="B99" s="8" t="s">
        <v>115</v>
      </c>
      <c r="C99" s="9">
        <f t="shared" si="52"/>
        <v>10395.77</v>
      </c>
      <c r="D99" s="9">
        <f t="shared" si="67"/>
        <v>7720.77</v>
      </c>
      <c r="E99" s="9">
        <v>7720.77</v>
      </c>
      <c r="F99" s="9">
        <v>0</v>
      </c>
      <c r="G99" s="9">
        <f t="shared" si="66"/>
        <v>2675</v>
      </c>
      <c r="H99" s="9">
        <v>0</v>
      </c>
      <c r="I99" s="9">
        <v>2675</v>
      </c>
      <c r="J99" s="9">
        <f t="shared" si="56"/>
        <v>5087.2083010000006</v>
      </c>
      <c r="K99" s="10">
        <f t="shared" si="57"/>
        <v>0.48935367952542241</v>
      </c>
      <c r="L99" s="9">
        <f t="shared" si="58"/>
        <v>2696.3690000000001</v>
      </c>
      <c r="M99" s="9">
        <v>2696.3690000000001</v>
      </c>
      <c r="N99" s="9"/>
      <c r="O99" s="10">
        <f t="shared" si="64"/>
        <v>0.34923576275423307</v>
      </c>
      <c r="P99" s="9">
        <f t="shared" si="59"/>
        <v>2390.839301</v>
      </c>
      <c r="Q99" s="9"/>
      <c r="R99" s="9">
        <v>2390.839301</v>
      </c>
      <c r="S99" s="10">
        <f t="shared" si="72"/>
        <v>0.89377170130841121</v>
      </c>
      <c r="T99" s="9">
        <f t="shared" si="53"/>
        <v>9968.839301</v>
      </c>
      <c r="U99" s="11">
        <f t="shared" si="54"/>
        <v>0.95893226773966711</v>
      </c>
      <c r="V99" s="12">
        <v>7578</v>
      </c>
      <c r="W99" s="9">
        <v>2696</v>
      </c>
      <c r="X99" s="9"/>
      <c r="Y99" s="11">
        <f t="shared" si="65"/>
        <v>0.9815083210612412</v>
      </c>
      <c r="Z99" s="9">
        <f t="shared" si="70"/>
        <v>2390.839301</v>
      </c>
      <c r="AA99" s="9"/>
      <c r="AB99" s="9">
        <v>2390.839301</v>
      </c>
      <c r="AC99" s="11">
        <f t="shared" si="73"/>
        <v>0.89377170130841121</v>
      </c>
      <c r="AD99" s="8"/>
    </row>
    <row r="100" spans="1:30" s="5" customFormat="1" ht="42.6" customHeight="1" x14ac:dyDescent="0.2">
      <c r="A100" s="7">
        <v>67</v>
      </c>
      <c r="B100" s="8" t="s">
        <v>116</v>
      </c>
      <c r="C100" s="9">
        <f t="shared" si="52"/>
        <v>213807.33070000005</v>
      </c>
      <c r="D100" s="9">
        <f t="shared" si="67"/>
        <v>200696.33070000005</v>
      </c>
      <c r="E100" s="9">
        <v>200696.33070000005</v>
      </c>
      <c r="F100" s="9">
        <v>0</v>
      </c>
      <c r="G100" s="9">
        <f t="shared" si="66"/>
        <v>13111</v>
      </c>
      <c r="H100" s="9">
        <v>356</v>
      </c>
      <c r="I100" s="9">
        <v>12755</v>
      </c>
      <c r="J100" s="9">
        <f t="shared" si="56"/>
        <v>29335</v>
      </c>
      <c r="K100" s="10">
        <f t="shared" si="57"/>
        <v>0.1372029663527341</v>
      </c>
      <c r="L100" s="9">
        <f t="shared" si="58"/>
        <v>18377</v>
      </c>
      <c r="M100" s="9">
        <v>18377</v>
      </c>
      <c r="N100" s="9"/>
      <c r="O100" s="10">
        <f t="shared" si="64"/>
        <v>9.1566198225466591E-2</v>
      </c>
      <c r="P100" s="9">
        <f t="shared" si="59"/>
        <v>10958</v>
      </c>
      <c r="Q100" s="9">
        <v>177</v>
      </c>
      <c r="R100" s="9">
        <v>10781</v>
      </c>
      <c r="S100" s="10">
        <f t="shared" si="72"/>
        <v>0.83578674395545727</v>
      </c>
      <c r="T100" s="9">
        <f t="shared" si="53"/>
        <v>95236</v>
      </c>
      <c r="U100" s="11">
        <f t="shared" si="54"/>
        <v>0.4454290677882729</v>
      </c>
      <c r="V100" s="15">
        <v>83543</v>
      </c>
      <c r="W100" s="9">
        <v>77826</v>
      </c>
      <c r="X100" s="9"/>
      <c r="Y100" s="11">
        <f t="shared" si="65"/>
        <v>0.41626570704413968</v>
      </c>
      <c r="Z100" s="9">
        <f t="shared" si="70"/>
        <v>11693</v>
      </c>
      <c r="AA100" s="9">
        <v>247.35</v>
      </c>
      <c r="AB100" s="9">
        <v>11445.65</v>
      </c>
      <c r="AC100" s="11">
        <f t="shared" si="73"/>
        <v>0.89184654107238193</v>
      </c>
      <c r="AD100" s="8" t="s">
        <v>117</v>
      </c>
    </row>
    <row r="101" spans="1:30" s="5" customFormat="1" ht="12.75" x14ac:dyDescent="0.2">
      <c r="A101" s="7">
        <v>68</v>
      </c>
      <c r="B101" s="8" t="s">
        <v>118</v>
      </c>
      <c r="C101" s="9">
        <f t="shared" si="52"/>
        <v>68887.149252000003</v>
      </c>
      <c r="D101" s="9">
        <f t="shared" si="67"/>
        <v>37510.149252000003</v>
      </c>
      <c r="E101" s="9">
        <v>27949.149252000003</v>
      </c>
      <c r="F101" s="9">
        <v>9561</v>
      </c>
      <c r="G101" s="9">
        <f t="shared" si="66"/>
        <v>31377</v>
      </c>
      <c r="H101" s="9">
        <v>200</v>
      </c>
      <c r="I101" s="9">
        <v>31177</v>
      </c>
      <c r="J101" s="9">
        <f t="shared" si="56"/>
        <v>63951.3</v>
      </c>
      <c r="K101" s="10">
        <f t="shared" si="57"/>
        <v>0.92834876598037341</v>
      </c>
      <c r="L101" s="9">
        <f t="shared" si="58"/>
        <v>40009</v>
      </c>
      <c r="M101" s="9">
        <v>30652</v>
      </c>
      <c r="N101" s="9">
        <v>9357</v>
      </c>
      <c r="O101" s="10">
        <f t="shared" si="64"/>
        <v>1.0666179900061785</v>
      </c>
      <c r="P101" s="9">
        <f t="shared" si="59"/>
        <v>23942.3</v>
      </c>
      <c r="Q101" s="9"/>
      <c r="R101" s="9">
        <v>23942.3</v>
      </c>
      <c r="S101" s="10">
        <f t="shared" si="72"/>
        <v>0.76305255441884179</v>
      </c>
      <c r="T101" s="9">
        <f t="shared" si="53"/>
        <v>64491</v>
      </c>
      <c r="U101" s="11">
        <f t="shared" si="54"/>
        <v>0.93618331866342441</v>
      </c>
      <c r="V101" s="12">
        <v>36931</v>
      </c>
      <c r="W101" s="9">
        <f>29867.086-X101</f>
        <v>20510.085999999999</v>
      </c>
      <c r="X101" s="9">
        <v>9357</v>
      </c>
      <c r="Y101" s="11">
        <f t="shared" si="65"/>
        <v>0.98456019867825173</v>
      </c>
      <c r="Z101" s="12">
        <v>27560</v>
      </c>
      <c r="AA101" s="9"/>
      <c r="AB101" s="9">
        <v>23942.3</v>
      </c>
      <c r="AC101" s="11">
        <f t="shared" si="73"/>
        <v>0.87835038403926446</v>
      </c>
      <c r="AD101" s="8"/>
    </row>
    <row r="102" spans="1:30" s="5" customFormat="1" ht="12.75" x14ac:dyDescent="0.2">
      <c r="A102" s="7">
        <v>69</v>
      </c>
      <c r="B102" s="8" t="s">
        <v>119</v>
      </c>
      <c r="C102" s="9">
        <f t="shared" si="52"/>
        <v>13537.6</v>
      </c>
      <c r="D102" s="9">
        <f t="shared" si="67"/>
        <v>7860</v>
      </c>
      <c r="E102" s="9">
        <v>7860</v>
      </c>
      <c r="F102" s="9">
        <v>0</v>
      </c>
      <c r="G102" s="9">
        <f t="shared" si="66"/>
        <v>5677.6</v>
      </c>
      <c r="H102" s="9">
        <v>0</v>
      </c>
      <c r="I102" s="9">
        <v>5677.6</v>
      </c>
      <c r="J102" s="9">
        <f t="shared" si="56"/>
        <v>10430.581</v>
      </c>
      <c r="K102" s="10">
        <f t="shared" si="57"/>
        <v>0.77048967320647677</v>
      </c>
      <c r="L102" s="9">
        <f t="shared" si="58"/>
        <v>7440.7539999999999</v>
      </c>
      <c r="M102" s="9">
        <v>7440.7539999999999</v>
      </c>
      <c r="N102" s="9"/>
      <c r="O102" s="10">
        <f t="shared" si="64"/>
        <v>0.94666081424936388</v>
      </c>
      <c r="P102" s="9">
        <f t="shared" si="59"/>
        <v>2989.8270000000002</v>
      </c>
      <c r="Q102" s="9"/>
      <c r="R102" s="9">
        <v>2989.8270000000002</v>
      </c>
      <c r="S102" s="10">
        <f t="shared" si="72"/>
        <v>0.52660050021135696</v>
      </c>
      <c r="T102" s="9">
        <f t="shared" si="53"/>
        <v>10747</v>
      </c>
      <c r="U102" s="11">
        <f t="shared" si="54"/>
        <v>0.79386301855572627</v>
      </c>
      <c r="V102" s="12">
        <v>7445</v>
      </c>
      <c r="W102" s="9">
        <v>7440.7539999999999</v>
      </c>
      <c r="X102" s="9"/>
      <c r="Y102" s="11">
        <f t="shared" si="65"/>
        <v>0.94720101781170485</v>
      </c>
      <c r="Z102" s="12">
        <v>3302</v>
      </c>
      <c r="AA102" s="9"/>
      <c r="AB102" s="9">
        <v>2989.3283999999999</v>
      </c>
      <c r="AC102" s="11">
        <f t="shared" si="73"/>
        <v>0.58158376778920662</v>
      </c>
      <c r="AD102" s="8"/>
    </row>
    <row r="103" spans="1:30" s="5" customFormat="1" ht="12.75" x14ac:dyDescent="0.2">
      <c r="A103" s="7">
        <v>70</v>
      </c>
      <c r="B103" s="8" t="s">
        <v>120</v>
      </c>
      <c r="C103" s="9">
        <f t="shared" si="52"/>
        <v>4725.8</v>
      </c>
      <c r="D103" s="9">
        <f t="shared" si="67"/>
        <v>1725</v>
      </c>
      <c r="E103" s="9">
        <v>1725</v>
      </c>
      <c r="F103" s="9">
        <v>0</v>
      </c>
      <c r="G103" s="9">
        <f t="shared" si="66"/>
        <v>3000.8</v>
      </c>
      <c r="H103" s="9">
        <v>0</v>
      </c>
      <c r="I103" s="9">
        <v>3000.8</v>
      </c>
      <c r="J103" s="9">
        <f t="shared" si="56"/>
        <v>0</v>
      </c>
      <c r="K103" s="10">
        <f t="shared" si="57"/>
        <v>0</v>
      </c>
      <c r="L103" s="9">
        <f t="shared" si="58"/>
        <v>0</v>
      </c>
      <c r="M103" s="9"/>
      <c r="N103" s="9"/>
      <c r="O103" s="10">
        <f t="shared" si="64"/>
        <v>0</v>
      </c>
      <c r="P103" s="9">
        <f t="shared" si="59"/>
        <v>0</v>
      </c>
      <c r="Q103" s="9"/>
      <c r="R103" s="9"/>
      <c r="S103" s="10">
        <f t="shared" si="72"/>
        <v>0</v>
      </c>
      <c r="T103" s="9">
        <f t="shared" si="53"/>
        <v>4115</v>
      </c>
      <c r="U103" s="11">
        <f t="shared" si="54"/>
        <v>0.87075204198230982</v>
      </c>
      <c r="V103" s="9">
        <f t="shared" ref="V103:V111" si="74">W103+X103</f>
        <v>1616</v>
      </c>
      <c r="W103" s="9">
        <v>1616</v>
      </c>
      <c r="X103" s="9"/>
      <c r="Y103" s="11">
        <f t="shared" si="65"/>
        <v>0.9368115942028985</v>
      </c>
      <c r="Z103" s="12">
        <v>2499</v>
      </c>
      <c r="AA103" s="9"/>
      <c r="AB103" s="9">
        <v>766.12</v>
      </c>
      <c r="AC103" s="11">
        <f t="shared" si="73"/>
        <v>0.83277792588643018</v>
      </c>
      <c r="AD103" s="8"/>
    </row>
    <row r="104" spans="1:30" s="5" customFormat="1" ht="12.75" x14ac:dyDescent="0.2">
      <c r="A104" s="7">
        <v>71</v>
      </c>
      <c r="B104" s="8" t="s">
        <v>121</v>
      </c>
      <c r="C104" s="9">
        <f t="shared" si="52"/>
        <v>2917.8</v>
      </c>
      <c r="D104" s="9">
        <f t="shared" si="67"/>
        <v>940</v>
      </c>
      <c r="E104" s="9">
        <v>940</v>
      </c>
      <c r="F104" s="9">
        <v>0</v>
      </c>
      <c r="G104" s="9">
        <f t="shared" si="66"/>
        <v>1977.8</v>
      </c>
      <c r="H104" s="9">
        <v>0</v>
      </c>
      <c r="I104" s="9">
        <v>1977.8</v>
      </c>
      <c r="J104" s="9">
        <f t="shared" si="56"/>
        <v>0</v>
      </c>
      <c r="K104" s="10">
        <f t="shared" si="57"/>
        <v>0</v>
      </c>
      <c r="L104" s="9">
        <f t="shared" si="58"/>
        <v>0</v>
      </c>
      <c r="M104" s="9"/>
      <c r="N104" s="9"/>
      <c r="O104" s="10">
        <f t="shared" si="64"/>
        <v>0</v>
      </c>
      <c r="P104" s="9">
        <f t="shared" si="59"/>
        <v>0</v>
      </c>
      <c r="Q104" s="9"/>
      <c r="R104" s="9"/>
      <c r="S104" s="10">
        <f t="shared" si="72"/>
        <v>0</v>
      </c>
      <c r="T104" s="9">
        <f t="shared" si="53"/>
        <v>1839.15</v>
      </c>
      <c r="U104" s="11">
        <f t="shared" si="54"/>
        <v>0.63032078963602711</v>
      </c>
      <c r="V104" s="9">
        <f t="shared" si="74"/>
        <v>908</v>
      </c>
      <c r="W104" s="9">
        <v>908</v>
      </c>
      <c r="X104" s="9"/>
      <c r="Y104" s="11">
        <f t="shared" si="65"/>
        <v>0.96595744680851059</v>
      </c>
      <c r="Z104" s="9">
        <f t="shared" ref="Z104:Z105" si="75">AA104+AB104</f>
        <v>931.15</v>
      </c>
      <c r="AA104" s="9"/>
      <c r="AB104" s="9">
        <v>931.15</v>
      </c>
      <c r="AC104" s="11">
        <f t="shared" si="73"/>
        <v>0.47080088987764185</v>
      </c>
      <c r="AD104" s="8"/>
    </row>
    <row r="105" spans="1:30" s="5" customFormat="1" ht="12.75" x14ac:dyDescent="0.2">
      <c r="A105" s="7">
        <v>72</v>
      </c>
      <c r="B105" s="8" t="s">
        <v>122</v>
      </c>
      <c r="C105" s="9">
        <f t="shared" si="52"/>
        <v>19641.014999999996</v>
      </c>
      <c r="D105" s="9">
        <f t="shared" si="67"/>
        <v>16519.214999999997</v>
      </c>
      <c r="E105" s="9">
        <v>16519.214999999997</v>
      </c>
      <c r="F105" s="9">
        <v>0</v>
      </c>
      <c r="G105" s="9">
        <f t="shared" si="66"/>
        <v>3121.8</v>
      </c>
      <c r="H105" s="9">
        <v>0</v>
      </c>
      <c r="I105" s="9">
        <v>3121.8</v>
      </c>
      <c r="J105" s="9">
        <f t="shared" si="56"/>
        <v>6057.8289999999997</v>
      </c>
      <c r="K105" s="10">
        <f t="shared" si="57"/>
        <v>0.30842749216371967</v>
      </c>
      <c r="L105" s="9">
        <f t="shared" si="58"/>
        <v>3009</v>
      </c>
      <c r="M105" s="9">
        <v>3009</v>
      </c>
      <c r="N105" s="9"/>
      <c r="O105" s="10">
        <f t="shared" si="64"/>
        <v>0.18215151264754412</v>
      </c>
      <c r="P105" s="9">
        <f t="shared" si="59"/>
        <v>3048.8290000000002</v>
      </c>
      <c r="Q105" s="9"/>
      <c r="R105" s="9">
        <v>3048.8290000000002</v>
      </c>
      <c r="S105" s="10">
        <f t="shared" si="72"/>
        <v>0.97662534435261705</v>
      </c>
      <c r="T105" s="9">
        <f t="shared" si="53"/>
        <v>15916.82</v>
      </c>
      <c r="U105" s="11">
        <f t="shared" si="54"/>
        <v>0.81038683591453919</v>
      </c>
      <c r="V105" s="9">
        <f t="shared" si="74"/>
        <v>12868</v>
      </c>
      <c r="W105" s="9">
        <v>12868</v>
      </c>
      <c r="X105" s="9"/>
      <c r="Y105" s="11">
        <f t="shared" si="65"/>
        <v>0.77897163999621066</v>
      </c>
      <c r="Z105" s="9">
        <f t="shared" si="75"/>
        <v>3048.82</v>
      </c>
      <c r="AA105" s="9"/>
      <c r="AB105" s="9">
        <v>3048.82</v>
      </c>
      <c r="AC105" s="11">
        <f t="shared" si="73"/>
        <v>0.97662246140047404</v>
      </c>
      <c r="AD105" s="8"/>
    </row>
    <row r="106" spans="1:30" s="5" customFormat="1" ht="12.75" x14ac:dyDescent="0.2">
      <c r="A106" s="7">
        <v>73</v>
      </c>
      <c r="B106" s="8" t="s">
        <v>123</v>
      </c>
      <c r="C106" s="9">
        <f t="shared" si="52"/>
        <v>124840.19</v>
      </c>
      <c r="D106" s="9">
        <f t="shared" si="67"/>
        <v>50417.19</v>
      </c>
      <c r="E106" s="9">
        <v>421.19</v>
      </c>
      <c r="F106" s="9">
        <v>49996</v>
      </c>
      <c r="G106" s="9">
        <f t="shared" si="66"/>
        <v>74423</v>
      </c>
      <c r="H106" s="9">
        <v>12567</v>
      </c>
      <c r="I106" s="9">
        <v>61856</v>
      </c>
      <c r="J106" s="9">
        <f t="shared" si="56"/>
        <v>86262.93</v>
      </c>
      <c r="K106" s="10">
        <f t="shared" si="57"/>
        <v>0.69098685287165929</v>
      </c>
      <c r="L106" s="9">
        <f t="shared" si="58"/>
        <v>49027.23</v>
      </c>
      <c r="M106" s="9">
        <v>540.23</v>
      </c>
      <c r="N106" s="9">
        <v>48487</v>
      </c>
      <c r="O106" s="10">
        <f t="shared" si="64"/>
        <v>0.97243083162707011</v>
      </c>
      <c r="P106" s="9">
        <f t="shared" si="59"/>
        <v>37235.699999999997</v>
      </c>
      <c r="Q106" s="9">
        <v>2242.6999999999998</v>
      </c>
      <c r="R106" s="9">
        <v>34993</v>
      </c>
      <c r="S106" s="10">
        <f t="shared" si="72"/>
        <v>0.5003251682947476</v>
      </c>
      <c r="T106" s="9">
        <f t="shared" si="53"/>
        <v>111259</v>
      </c>
      <c r="U106" s="11">
        <f t="shared" si="54"/>
        <v>0.89121139594548837</v>
      </c>
      <c r="V106" s="9">
        <f t="shared" si="74"/>
        <v>50402</v>
      </c>
      <c r="W106" s="9">
        <f>50402-X106</f>
        <v>406</v>
      </c>
      <c r="X106" s="15">
        <v>49996</v>
      </c>
      <c r="Y106" s="11">
        <f t="shared" si="65"/>
        <v>0.99969871387120146</v>
      </c>
      <c r="Z106" s="12">
        <v>60857</v>
      </c>
      <c r="AA106" s="9">
        <v>2282</v>
      </c>
      <c r="AB106" s="9">
        <v>40567</v>
      </c>
      <c r="AC106" s="11">
        <f t="shared" si="73"/>
        <v>0.81771764105182543</v>
      </c>
      <c r="AD106" s="8"/>
    </row>
    <row r="107" spans="1:30" s="5" customFormat="1" ht="12.75" x14ac:dyDescent="0.2">
      <c r="A107" s="7">
        <v>74</v>
      </c>
      <c r="B107" s="8" t="s">
        <v>124</v>
      </c>
      <c r="C107" s="9">
        <f t="shared" si="52"/>
        <v>7469</v>
      </c>
      <c r="D107" s="9">
        <f t="shared" si="67"/>
        <v>0</v>
      </c>
      <c r="E107" s="9">
        <v>0</v>
      </c>
      <c r="F107" s="9">
        <v>0</v>
      </c>
      <c r="G107" s="12">
        <v>7469</v>
      </c>
      <c r="H107" s="9">
        <v>1072.0940000000001</v>
      </c>
      <c r="I107" s="9">
        <v>7146</v>
      </c>
      <c r="J107" s="9">
        <f t="shared" si="56"/>
        <v>2525</v>
      </c>
      <c r="K107" s="10">
        <f t="shared" si="57"/>
        <v>0.33806399785781227</v>
      </c>
      <c r="L107" s="9">
        <f t="shared" si="58"/>
        <v>1</v>
      </c>
      <c r="M107" s="9">
        <v>1</v>
      </c>
      <c r="N107" s="9"/>
      <c r="O107" s="10" t="e">
        <f t="shared" si="64"/>
        <v>#DIV/0!</v>
      </c>
      <c r="P107" s="9">
        <f t="shared" si="59"/>
        <v>2524</v>
      </c>
      <c r="Q107" s="9">
        <v>516</v>
      </c>
      <c r="R107" s="9">
        <v>2008</v>
      </c>
      <c r="S107" s="10">
        <f t="shared" si="72"/>
        <v>0.33793011112598742</v>
      </c>
      <c r="T107" s="9">
        <f t="shared" si="53"/>
        <v>6351</v>
      </c>
      <c r="U107" s="11">
        <f t="shared" si="54"/>
        <v>0.85031463381978845</v>
      </c>
      <c r="V107" s="9">
        <f t="shared" si="74"/>
        <v>0</v>
      </c>
      <c r="W107" s="9">
        <v>0</v>
      </c>
      <c r="X107" s="9"/>
      <c r="Y107" s="11"/>
      <c r="Z107" s="12">
        <v>6351</v>
      </c>
      <c r="AA107" s="9">
        <v>516.09400000000005</v>
      </c>
      <c r="AB107" s="9">
        <v>1893.614</v>
      </c>
      <c r="AC107" s="11">
        <f t="shared" si="73"/>
        <v>0.85031463381978845</v>
      </c>
      <c r="AD107" s="8"/>
    </row>
    <row r="108" spans="1:30" s="5" customFormat="1" ht="12.75" x14ac:dyDescent="0.2">
      <c r="A108" s="7">
        <v>75</v>
      </c>
      <c r="B108" s="8" t="s">
        <v>125</v>
      </c>
      <c r="C108" s="9">
        <f t="shared" si="52"/>
        <v>64870</v>
      </c>
      <c r="D108" s="9">
        <f t="shared" si="67"/>
        <v>50425</v>
      </c>
      <c r="E108" s="9">
        <v>425</v>
      </c>
      <c r="F108" s="9">
        <v>50000</v>
      </c>
      <c r="G108" s="9">
        <f t="shared" ref="G108:G111" si="76">H108+I108</f>
        <v>14445</v>
      </c>
      <c r="H108" s="9">
        <v>3388</v>
      </c>
      <c r="I108" s="9">
        <v>11057</v>
      </c>
      <c r="J108" s="9">
        <f t="shared" si="56"/>
        <v>56957.470999999998</v>
      </c>
      <c r="K108" s="10">
        <f t="shared" si="57"/>
        <v>0.8780248342839525</v>
      </c>
      <c r="L108" s="9">
        <f t="shared" si="58"/>
        <v>44902.885999999999</v>
      </c>
      <c r="M108" s="9">
        <f>424.886</f>
        <v>424.88600000000002</v>
      </c>
      <c r="N108" s="9">
        <v>44478</v>
      </c>
      <c r="O108" s="10">
        <f t="shared" si="64"/>
        <v>0.89048856717897862</v>
      </c>
      <c r="P108" s="9">
        <f t="shared" si="59"/>
        <v>12054.585000000001</v>
      </c>
      <c r="Q108" s="9">
        <v>3005.1460000000002</v>
      </c>
      <c r="R108" s="9">
        <f>668+8381.439</f>
        <v>9049.4390000000003</v>
      </c>
      <c r="S108" s="10">
        <f t="shared" si="72"/>
        <v>0.83451609553478723</v>
      </c>
      <c r="T108" s="9">
        <f t="shared" si="53"/>
        <v>56957.885999999999</v>
      </c>
      <c r="U108" s="11">
        <f t="shared" si="54"/>
        <v>0.87803123169415753</v>
      </c>
      <c r="V108" s="9">
        <f t="shared" si="74"/>
        <v>44902.885999999999</v>
      </c>
      <c r="W108" s="9">
        <f>424.886</f>
        <v>424.88600000000002</v>
      </c>
      <c r="X108" s="9">
        <v>44478</v>
      </c>
      <c r="Y108" s="11">
        <f t="shared" ref="Y108:Y128" si="77">V108/$D108</f>
        <v>0.89048856717897862</v>
      </c>
      <c r="Z108" s="12">
        <v>12055</v>
      </c>
      <c r="AA108" s="9">
        <v>3388</v>
      </c>
      <c r="AB108" s="9">
        <v>8666.5849999999991</v>
      </c>
      <c r="AC108" s="11">
        <f t="shared" si="73"/>
        <v>0.83454482519903084</v>
      </c>
      <c r="AD108" s="8"/>
    </row>
    <row r="109" spans="1:30" s="5" customFormat="1" ht="12.75" x14ac:dyDescent="0.2">
      <c r="A109" s="7">
        <v>76</v>
      </c>
      <c r="B109" s="8" t="s">
        <v>126</v>
      </c>
      <c r="C109" s="9">
        <f t="shared" si="52"/>
        <v>7064.6849999999995</v>
      </c>
      <c r="D109" s="9">
        <f t="shared" si="67"/>
        <v>1213.6849999999999</v>
      </c>
      <c r="E109" s="9">
        <v>1213.6849999999999</v>
      </c>
      <c r="F109" s="9">
        <v>0</v>
      </c>
      <c r="G109" s="9">
        <f t="shared" si="76"/>
        <v>5851</v>
      </c>
      <c r="H109" s="9">
        <v>1800</v>
      </c>
      <c r="I109" s="9">
        <v>4051</v>
      </c>
      <c r="J109" s="9">
        <f t="shared" si="56"/>
        <v>4968</v>
      </c>
      <c r="K109" s="10">
        <f t="shared" si="57"/>
        <v>0.70321606695839944</v>
      </c>
      <c r="L109" s="9">
        <f t="shared" si="58"/>
        <v>1550</v>
      </c>
      <c r="M109" s="9">
        <v>1550</v>
      </c>
      <c r="N109" s="9"/>
      <c r="O109" s="10">
        <f t="shared" si="64"/>
        <v>1.2771023782942033</v>
      </c>
      <c r="P109" s="9">
        <f t="shared" si="59"/>
        <v>3418</v>
      </c>
      <c r="Q109" s="9"/>
      <c r="R109" s="9">
        <v>3418</v>
      </c>
      <c r="S109" s="10">
        <f t="shared" si="72"/>
        <v>0.58417364553067852</v>
      </c>
      <c r="T109" s="9">
        <f t="shared" si="53"/>
        <v>6631.6849999999995</v>
      </c>
      <c r="U109" s="11">
        <f t="shared" si="54"/>
        <v>0.93870922765841647</v>
      </c>
      <c r="V109" s="9">
        <f t="shared" si="74"/>
        <v>1213.6849999999999</v>
      </c>
      <c r="W109" s="9">
        <v>1213.6849999999999</v>
      </c>
      <c r="X109" s="9"/>
      <c r="Y109" s="11">
        <f t="shared" si="77"/>
        <v>1</v>
      </c>
      <c r="Z109" s="12">
        <v>5418</v>
      </c>
      <c r="AA109" s="9"/>
      <c r="AB109" s="9">
        <v>1303</v>
      </c>
      <c r="AC109" s="11">
        <f t="shared" si="73"/>
        <v>0.92599555631515984</v>
      </c>
      <c r="AD109" s="8"/>
    </row>
    <row r="110" spans="1:30" s="5" customFormat="1" ht="12.75" x14ac:dyDescent="0.2">
      <c r="A110" s="7">
        <v>77</v>
      </c>
      <c r="B110" s="8" t="s">
        <v>127</v>
      </c>
      <c r="C110" s="9">
        <f t="shared" si="52"/>
        <v>11172.855</v>
      </c>
      <c r="D110" s="9">
        <f t="shared" si="67"/>
        <v>318.85500000000002</v>
      </c>
      <c r="E110" s="9">
        <v>318.85500000000002</v>
      </c>
      <c r="F110" s="9">
        <v>0</v>
      </c>
      <c r="G110" s="9">
        <f t="shared" si="76"/>
        <v>10854</v>
      </c>
      <c r="H110" s="9">
        <v>58</v>
      </c>
      <c r="I110" s="9">
        <v>10796</v>
      </c>
      <c r="J110" s="9">
        <f t="shared" si="56"/>
        <v>9960.1499729999996</v>
      </c>
      <c r="K110" s="10">
        <f t="shared" si="57"/>
        <v>0.891459700586824</v>
      </c>
      <c r="L110" s="9">
        <f t="shared" si="58"/>
        <v>285.96997299999998</v>
      </c>
      <c r="M110" s="9">
        <f>246.244143+39.72583</f>
        <v>285.96997299999998</v>
      </c>
      <c r="N110" s="9"/>
      <c r="O110" s="10">
        <f t="shared" si="64"/>
        <v>0.89686526163930302</v>
      </c>
      <c r="P110" s="9">
        <f t="shared" si="59"/>
        <v>9674.18</v>
      </c>
      <c r="Q110" s="9">
        <v>30.77</v>
      </c>
      <c r="R110" s="9">
        <f>1330.53+8312.88</f>
        <v>9643.41</v>
      </c>
      <c r="S110" s="10">
        <f t="shared" si="72"/>
        <v>0.89130090289294273</v>
      </c>
      <c r="T110" s="9">
        <f t="shared" si="53"/>
        <v>9960.6248729999988</v>
      </c>
      <c r="U110" s="11">
        <f t="shared" si="54"/>
        <v>0.89150220538975933</v>
      </c>
      <c r="V110" s="9">
        <f t="shared" si="74"/>
        <v>285.96997299999998</v>
      </c>
      <c r="W110" s="9">
        <f>39.72583+246.244143</f>
        <v>285.96997299999998</v>
      </c>
      <c r="X110" s="9"/>
      <c r="Y110" s="11">
        <f t="shared" si="77"/>
        <v>0.89686526163930302</v>
      </c>
      <c r="Z110" s="9">
        <f t="shared" ref="Z110:Z111" si="78">AA110+AB110</f>
        <v>9674.6548999999995</v>
      </c>
      <c r="AA110" s="9">
        <v>30.768000000000001</v>
      </c>
      <c r="AB110" s="9">
        <v>9643.8868999999995</v>
      </c>
      <c r="AC110" s="11">
        <f t="shared" si="73"/>
        <v>0.89134465634789017</v>
      </c>
      <c r="AD110" s="8"/>
    </row>
    <row r="111" spans="1:30" s="5" customFormat="1" ht="12.75" x14ac:dyDescent="0.2">
      <c r="A111" s="7">
        <v>78</v>
      </c>
      <c r="B111" s="8" t="s">
        <v>128</v>
      </c>
      <c r="C111" s="9">
        <f t="shared" si="52"/>
        <v>8547.6550000000007</v>
      </c>
      <c r="D111" s="9">
        <f t="shared" si="67"/>
        <v>2028.655</v>
      </c>
      <c r="E111" s="9">
        <v>2028.655</v>
      </c>
      <c r="F111" s="9">
        <v>0</v>
      </c>
      <c r="G111" s="9">
        <f t="shared" si="76"/>
        <v>6519</v>
      </c>
      <c r="H111" s="9">
        <v>32</v>
      </c>
      <c r="I111" s="9">
        <v>6487</v>
      </c>
      <c r="J111" s="9">
        <f t="shared" si="56"/>
        <v>4903</v>
      </c>
      <c r="K111" s="10">
        <f t="shared" si="57"/>
        <v>0.57360761518802517</v>
      </c>
      <c r="L111" s="9">
        <f t="shared" si="58"/>
        <v>0</v>
      </c>
      <c r="M111" s="9">
        <v>0</v>
      </c>
      <c r="N111" s="9">
        <v>0</v>
      </c>
      <c r="O111" s="10">
        <f t="shared" si="64"/>
        <v>0</v>
      </c>
      <c r="P111" s="9">
        <f t="shared" si="59"/>
        <v>4903</v>
      </c>
      <c r="Q111" s="9">
        <v>0</v>
      </c>
      <c r="R111" s="9">
        <v>4903</v>
      </c>
      <c r="S111" s="10">
        <f t="shared" si="72"/>
        <v>0.75210921920539964</v>
      </c>
      <c r="T111" s="9">
        <f t="shared" si="53"/>
        <v>6904</v>
      </c>
      <c r="U111" s="11">
        <f t="shared" si="54"/>
        <v>0.80770690908793108</v>
      </c>
      <c r="V111" s="9">
        <f t="shared" si="74"/>
        <v>2001</v>
      </c>
      <c r="W111" s="9">
        <v>2001</v>
      </c>
      <c r="X111" s="9">
        <v>0</v>
      </c>
      <c r="Y111" s="11">
        <f t="shared" si="77"/>
        <v>0.98636781512874294</v>
      </c>
      <c r="Z111" s="9">
        <f t="shared" si="78"/>
        <v>4903</v>
      </c>
      <c r="AA111" s="9">
        <v>0</v>
      </c>
      <c r="AB111" s="9">
        <v>4903</v>
      </c>
      <c r="AC111" s="11">
        <f t="shared" si="73"/>
        <v>0.75210921920539964</v>
      </c>
      <c r="AD111" s="8"/>
    </row>
    <row r="112" spans="1:30" s="5" customFormat="1" ht="12.75" x14ac:dyDescent="0.2">
      <c r="A112" s="7">
        <v>79</v>
      </c>
      <c r="B112" s="8" t="s">
        <v>129</v>
      </c>
      <c r="C112" s="9">
        <f t="shared" si="52"/>
        <v>77985.504000000001</v>
      </c>
      <c r="D112" s="9">
        <f t="shared" si="67"/>
        <v>39577.504000000001</v>
      </c>
      <c r="E112" s="9">
        <v>39577.504000000001</v>
      </c>
      <c r="F112" s="9">
        <v>0</v>
      </c>
      <c r="G112" s="12">
        <v>38408</v>
      </c>
      <c r="H112" s="9">
        <v>7877</v>
      </c>
      <c r="I112" s="9">
        <v>34765</v>
      </c>
      <c r="J112" s="9">
        <f t="shared" si="56"/>
        <v>52991</v>
      </c>
      <c r="K112" s="10">
        <f t="shared" si="57"/>
        <v>0.67949807697594666</v>
      </c>
      <c r="L112" s="9">
        <f t="shared" si="58"/>
        <v>29081</v>
      </c>
      <c r="M112" s="9">
        <v>29081</v>
      </c>
      <c r="N112" s="9"/>
      <c r="O112" s="10">
        <f t="shared" si="64"/>
        <v>0.73478610475284145</v>
      </c>
      <c r="P112" s="9">
        <f t="shared" si="59"/>
        <v>23910</v>
      </c>
      <c r="Q112" s="9"/>
      <c r="R112" s="9">
        <v>23910</v>
      </c>
      <c r="S112" s="10">
        <f t="shared" si="72"/>
        <v>0.62252655696729853</v>
      </c>
      <c r="T112" s="9">
        <f t="shared" si="53"/>
        <v>67986</v>
      </c>
      <c r="U112" s="11">
        <f t="shared" si="54"/>
        <v>0.87177740109238766</v>
      </c>
      <c r="V112" s="12">
        <v>37929</v>
      </c>
      <c r="W112" s="9">
        <v>30089</v>
      </c>
      <c r="X112" s="9"/>
      <c r="Y112" s="11">
        <f t="shared" si="77"/>
        <v>0.95834744909633507</v>
      </c>
      <c r="Z112" s="12">
        <v>30057</v>
      </c>
      <c r="AA112" s="9"/>
      <c r="AB112" s="9">
        <v>23910</v>
      </c>
      <c r="AC112" s="11">
        <f t="shared" si="73"/>
        <v>0.78257133930431155</v>
      </c>
      <c r="AD112" s="17"/>
    </row>
    <row r="113" spans="1:30" s="5" customFormat="1" ht="12.75" x14ac:dyDescent="0.2">
      <c r="A113" s="7">
        <v>80</v>
      </c>
      <c r="B113" s="8" t="s">
        <v>130</v>
      </c>
      <c r="C113" s="9">
        <f t="shared" si="52"/>
        <v>12388.013999999999</v>
      </c>
      <c r="D113" s="9">
        <f t="shared" si="67"/>
        <v>1280</v>
      </c>
      <c r="E113" s="9">
        <v>1280</v>
      </c>
      <c r="F113" s="9">
        <v>0</v>
      </c>
      <c r="G113" s="9">
        <f t="shared" ref="G113:G116" si="79">H113+I113</f>
        <v>11108.013999999999</v>
      </c>
      <c r="H113" s="9">
        <v>1875.0240000000001</v>
      </c>
      <c r="I113" s="9">
        <v>9232.99</v>
      </c>
      <c r="J113" s="9">
        <f t="shared" si="56"/>
        <v>8791.2330000000002</v>
      </c>
      <c r="K113" s="10">
        <f t="shared" si="57"/>
        <v>0.70965636622625716</v>
      </c>
      <c r="L113" s="9">
        <f t="shared" si="58"/>
        <v>1244.3330000000001</v>
      </c>
      <c r="M113" s="9">
        <v>1244.3330000000001</v>
      </c>
      <c r="N113" s="9"/>
      <c r="O113" s="10">
        <f t="shared" si="64"/>
        <v>0.97213515625000002</v>
      </c>
      <c r="P113" s="9">
        <f t="shared" si="59"/>
        <v>7546.9</v>
      </c>
      <c r="Q113" s="9">
        <v>1570.2</v>
      </c>
      <c r="R113" s="9">
        <v>5976.7</v>
      </c>
      <c r="S113" s="10">
        <f t="shared" si="72"/>
        <v>0.67941037884900035</v>
      </c>
      <c r="T113" s="9">
        <f t="shared" si="53"/>
        <v>11610.333000000001</v>
      </c>
      <c r="U113" s="11">
        <f t="shared" si="54"/>
        <v>0.93722310937007347</v>
      </c>
      <c r="V113" s="9">
        <f>W113+X113</f>
        <v>1244.3330000000001</v>
      </c>
      <c r="W113" s="9">
        <v>1244.3330000000001</v>
      </c>
      <c r="X113" s="9"/>
      <c r="Y113" s="11">
        <f t="shared" si="77"/>
        <v>0.97213515625000002</v>
      </c>
      <c r="Z113" s="12">
        <v>10366</v>
      </c>
      <c r="AA113" s="9">
        <v>1570</v>
      </c>
      <c r="AB113" s="9">
        <v>7217.9538000000002</v>
      </c>
      <c r="AC113" s="11">
        <f t="shared" si="73"/>
        <v>0.933200120201505</v>
      </c>
      <c r="AD113" s="8"/>
    </row>
    <row r="114" spans="1:30" s="5" customFormat="1" ht="12.75" x14ac:dyDescent="0.2">
      <c r="A114" s="7">
        <v>81</v>
      </c>
      <c r="B114" s="8" t="s">
        <v>131</v>
      </c>
      <c r="C114" s="9">
        <f t="shared" si="52"/>
        <v>132972.99000000002</v>
      </c>
      <c r="D114" s="9">
        <f t="shared" si="67"/>
        <v>113512.18700000001</v>
      </c>
      <c r="E114" s="9">
        <v>34310.187000000005</v>
      </c>
      <c r="F114" s="9">
        <v>79202</v>
      </c>
      <c r="G114" s="9">
        <f t="shared" si="79"/>
        <v>19460.803000000004</v>
      </c>
      <c r="H114" s="9">
        <v>2586.683</v>
      </c>
      <c r="I114" s="9">
        <v>16874.120000000003</v>
      </c>
      <c r="J114" s="9">
        <f t="shared" si="56"/>
        <v>50158.58</v>
      </c>
      <c r="K114" s="10">
        <f t="shared" si="57"/>
        <v>0.37720878503220839</v>
      </c>
      <c r="L114" s="9">
        <f t="shared" si="58"/>
        <v>35919.61</v>
      </c>
      <c r="M114" s="9">
        <v>20975.61</v>
      </c>
      <c r="N114" s="9">
        <v>14944</v>
      </c>
      <c r="O114" s="10">
        <f t="shared" si="64"/>
        <v>0.31643835740738568</v>
      </c>
      <c r="P114" s="9">
        <f t="shared" si="59"/>
        <v>14238.97</v>
      </c>
      <c r="Q114" s="9">
        <f>320+1554.14</f>
        <v>1874.14</v>
      </c>
      <c r="R114" s="9">
        <f>11353.83+1011</f>
        <v>12364.83</v>
      </c>
      <c r="S114" s="10">
        <f t="shared" si="72"/>
        <v>0.73167433019079409</v>
      </c>
      <c r="T114" s="9">
        <f t="shared" si="53"/>
        <v>81488</v>
      </c>
      <c r="U114" s="11">
        <f t="shared" si="54"/>
        <v>0.61281618169223684</v>
      </c>
      <c r="V114" s="12">
        <v>63790</v>
      </c>
      <c r="W114" s="9">
        <f>56680.27-X114</f>
        <v>24342.269999999997</v>
      </c>
      <c r="X114" s="9">
        <v>32338</v>
      </c>
      <c r="Y114" s="11">
        <f t="shared" si="77"/>
        <v>0.56196609091850191</v>
      </c>
      <c r="Z114" s="12">
        <v>17698</v>
      </c>
      <c r="AA114" s="9">
        <v>1874</v>
      </c>
      <c r="AB114" s="9">
        <v>13863.96</v>
      </c>
      <c r="AC114" s="11">
        <f t="shared" si="73"/>
        <v>0.90941776657417461</v>
      </c>
      <c r="AD114" s="8"/>
    </row>
    <row r="115" spans="1:30" s="5" customFormat="1" ht="38.25" x14ac:dyDescent="0.2">
      <c r="A115" s="7">
        <v>82</v>
      </c>
      <c r="B115" s="8" t="s">
        <v>132</v>
      </c>
      <c r="C115" s="9">
        <f t="shared" si="52"/>
        <v>50771.678</v>
      </c>
      <c r="D115" s="9">
        <f t="shared" si="67"/>
        <v>33520.008000000002</v>
      </c>
      <c r="E115" s="9">
        <v>33520.008000000002</v>
      </c>
      <c r="F115" s="9">
        <v>0</v>
      </c>
      <c r="G115" s="9">
        <f t="shared" si="79"/>
        <v>17251.669999999998</v>
      </c>
      <c r="H115" s="9">
        <v>3582.7799999999997</v>
      </c>
      <c r="I115" s="9">
        <v>13668.89</v>
      </c>
      <c r="J115" s="9">
        <f t="shared" si="56"/>
        <v>15373.811</v>
      </c>
      <c r="K115" s="10">
        <f t="shared" si="57"/>
        <v>0.30280289337689409</v>
      </c>
      <c r="L115" s="9">
        <f t="shared" si="58"/>
        <v>3311.2240000000002</v>
      </c>
      <c r="M115" s="9">
        <v>3311.2240000000002</v>
      </c>
      <c r="N115" s="9"/>
      <c r="O115" s="10">
        <f t="shared" si="64"/>
        <v>9.8783508643554022E-2</v>
      </c>
      <c r="P115" s="9">
        <f t="shared" si="59"/>
        <v>12062.587</v>
      </c>
      <c r="Q115" s="9">
        <v>1887.3130000000001</v>
      </c>
      <c r="R115" s="9">
        <v>10175.273999999999</v>
      </c>
      <c r="S115" s="10">
        <f t="shared" si="72"/>
        <v>0.69921271389958195</v>
      </c>
      <c r="T115" s="9">
        <f t="shared" si="53"/>
        <v>16904</v>
      </c>
      <c r="U115" s="11">
        <f t="shared" si="54"/>
        <v>0.33294152696706225</v>
      </c>
      <c r="V115" s="9">
        <f t="shared" ref="V115:V117" si="80">W115+X115</f>
        <v>2496</v>
      </c>
      <c r="W115" s="9">
        <v>2496</v>
      </c>
      <c r="X115" s="9"/>
      <c r="Y115" s="11">
        <f t="shared" si="77"/>
        <v>7.4462989388308018E-2</v>
      </c>
      <c r="Z115" s="30">
        <v>14408</v>
      </c>
      <c r="AA115" s="9">
        <v>1812.7260000000001</v>
      </c>
      <c r="AB115" s="9">
        <v>10163.603999999999</v>
      </c>
      <c r="AC115" s="11">
        <f t="shared" si="73"/>
        <v>0.8351655231058791</v>
      </c>
      <c r="AD115" s="8" t="s">
        <v>133</v>
      </c>
    </row>
    <row r="116" spans="1:30" s="5" customFormat="1" ht="12.75" x14ac:dyDescent="0.2">
      <c r="A116" s="7">
        <v>83</v>
      </c>
      <c r="B116" s="8" t="s">
        <v>134</v>
      </c>
      <c r="C116" s="9">
        <f t="shared" si="52"/>
        <v>14717.924000000001</v>
      </c>
      <c r="D116" s="9">
        <f t="shared" si="67"/>
        <v>756.13400000000001</v>
      </c>
      <c r="E116" s="9">
        <v>756.13400000000001</v>
      </c>
      <c r="F116" s="9">
        <v>0</v>
      </c>
      <c r="G116" s="9">
        <f t="shared" si="79"/>
        <v>13961.79</v>
      </c>
      <c r="H116" s="9">
        <v>0</v>
      </c>
      <c r="I116" s="9">
        <v>13961.79</v>
      </c>
      <c r="J116" s="9">
        <f t="shared" si="56"/>
        <v>742</v>
      </c>
      <c r="K116" s="10">
        <f t="shared" si="57"/>
        <v>5.0414718814963302E-2</v>
      </c>
      <c r="L116" s="9">
        <f t="shared" si="58"/>
        <v>742</v>
      </c>
      <c r="M116" s="9">
        <v>742</v>
      </c>
      <c r="N116" s="9"/>
      <c r="O116" s="10">
        <f t="shared" si="64"/>
        <v>0.98130754601697578</v>
      </c>
      <c r="P116" s="9">
        <f t="shared" si="59"/>
        <v>0</v>
      </c>
      <c r="Q116" s="9"/>
      <c r="R116" s="9"/>
      <c r="S116" s="10">
        <f t="shared" si="72"/>
        <v>0</v>
      </c>
      <c r="T116" s="9">
        <f t="shared" si="53"/>
        <v>11123</v>
      </c>
      <c r="U116" s="11">
        <f t="shared" si="54"/>
        <v>0.75574517166959143</v>
      </c>
      <c r="V116" s="9">
        <f t="shared" si="80"/>
        <v>742</v>
      </c>
      <c r="W116" s="9">
        <v>742</v>
      </c>
      <c r="X116" s="9"/>
      <c r="Y116" s="11">
        <f t="shared" si="77"/>
        <v>0.98130754601697578</v>
      </c>
      <c r="Z116" s="12">
        <v>10381</v>
      </c>
      <c r="AA116" s="9"/>
      <c r="AB116" s="9">
        <v>2851</v>
      </c>
      <c r="AC116" s="11">
        <f t="shared" si="73"/>
        <v>0.74352930390730698</v>
      </c>
      <c r="AD116" s="8"/>
    </row>
    <row r="117" spans="1:30" s="5" customFormat="1" ht="12.75" x14ac:dyDescent="0.2">
      <c r="A117" s="7">
        <v>84</v>
      </c>
      <c r="B117" s="8" t="s">
        <v>135</v>
      </c>
      <c r="C117" s="9">
        <f t="shared" si="52"/>
        <v>21203.0589</v>
      </c>
      <c r="D117" s="9">
        <f t="shared" si="67"/>
        <v>631.05889999999999</v>
      </c>
      <c r="E117" s="9">
        <v>631.05889999999999</v>
      </c>
      <c r="F117" s="9">
        <v>0</v>
      </c>
      <c r="G117" s="12">
        <v>20572</v>
      </c>
      <c r="H117" s="9">
        <v>2000</v>
      </c>
      <c r="I117" s="9">
        <v>19554.52</v>
      </c>
      <c r="J117" s="9">
        <f t="shared" si="56"/>
        <v>9222.6260000000002</v>
      </c>
      <c r="K117" s="10">
        <f t="shared" si="57"/>
        <v>0.43496676793177236</v>
      </c>
      <c r="L117" s="9">
        <f t="shared" si="58"/>
        <v>631</v>
      </c>
      <c r="M117" s="9">
        <v>631</v>
      </c>
      <c r="N117" s="9"/>
      <c r="O117" s="10">
        <f t="shared" si="64"/>
        <v>0.9999066648136965</v>
      </c>
      <c r="P117" s="9">
        <f t="shared" si="59"/>
        <v>8591.6260000000002</v>
      </c>
      <c r="Q117" s="9">
        <v>1727.386</v>
      </c>
      <c r="R117" s="9">
        <v>6864.24</v>
      </c>
      <c r="S117" s="10">
        <f t="shared" si="72"/>
        <v>0.41763688508652541</v>
      </c>
      <c r="T117" s="9">
        <f t="shared" si="53"/>
        <v>19904</v>
      </c>
      <c r="U117" s="11">
        <f t="shared" si="54"/>
        <v>0.93873247694463557</v>
      </c>
      <c r="V117" s="9">
        <f t="shared" si="80"/>
        <v>631</v>
      </c>
      <c r="W117" s="9">
        <v>631</v>
      </c>
      <c r="X117" s="9"/>
      <c r="Y117" s="11">
        <f t="shared" si="77"/>
        <v>0.9999066648136965</v>
      </c>
      <c r="Z117" s="12">
        <v>19273</v>
      </c>
      <c r="AA117" s="9">
        <v>2000</v>
      </c>
      <c r="AB117" s="9">
        <v>18390.298999999999</v>
      </c>
      <c r="AC117" s="11">
        <f t="shared" si="73"/>
        <v>0.93685592066887036</v>
      </c>
      <c r="AD117" s="8"/>
    </row>
    <row r="118" spans="1:30" s="5" customFormat="1" ht="12.75" x14ac:dyDescent="0.2">
      <c r="A118" s="7">
        <v>85</v>
      </c>
      <c r="B118" s="8" t="s">
        <v>136</v>
      </c>
      <c r="C118" s="9">
        <f t="shared" si="52"/>
        <v>105267.968069</v>
      </c>
      <c r="D118" s="9">
        <f t="shared" si="67"/>
        <v>73407.968068999995</v>
      </c>
      <c r="E118" s="9">
        <v>8407.9680689999986</v>
      </c>
      <c r="F118" s="9">
        <v>65000</v>
      </c>
      <c r="G118" s="12">
        <v>31860</v>
      </c>
      <c r="H118" s="9">
        <v>0</v>
      </c>
      <c r="I118" s="9">
        <v>30877.059999999998</v>
      </c>
      <c r="J118" s="9">
        <f t="shared" si="56"/>
        <v>70699</v>
      </c>
      <c r="K118" s="10">
        <f t="shared" si="57"/>
        <v>0.67160980967789674</v>
      </c>
      <c r="L118" s="9">
        <f t="shared" si="58"/>
        <v>52921</v>
      </c>
      <c r="M118" s="9">
        <v>2956</v>
      </c>
      <c r="N118" s="9">
        <v>49965</v>
      </c>
      <c r="O118" s="10">
        <f t="shared" si="64"/>
        <v>0.72091629004438296</v>
      </c>
      <c r="P118" s="9">
        <f t="shared" si="59"/>
        <v>17778</v>
      </c>
      <c r="Q118" s="9"/>
      <c r="R118" s="9">
        <f>23700-6022+100</f>
        <v>17778</v>
      </c>
      <c r="S118" s="10">
        <f t="shared" si="72"/>
        <v>0.55800376647834271</v>
      </c>
      <c r="T118" s="9">
        <f t="shared" si="53"/>
        <v>91110</v>
      </c>
      <c r="U118" s="11">
        <f t="shared" si="54"/>
        <v>0.86550544929565021</v>
      </c>
      <c r="V118" s="12">
        <v>70480</v>
      </c>
      <c r="W118" s="9">
        <v>4856</v>
      </c>
      <c r="X118" s="9">
        <v>49965</v>
      </c>
      <c r="Y118" s="11">
        <f t="shared" si="77"/>
        <v>0.9601137567757243</v>
      </c>
      <c r="Z118" s="12">
        <v>20630</v>
      </c>
      <c r="AA118" s="9"/>
      <c r="AB118" s="9">
        <v>19078</v>
      </c>
      <c r="AC118" s="11">
        <f t="shared" si="73"/>
        <v>0.64752040175768988</v>
      </c>
      <c r="AD118" s="8"/>
    </row>
    <row r="119" spans="1:30" s="5" customFormat="1" ht="12.75" x14ac:dyDescent="0.2">
      <c r="A119" s="7">
        <v>86</v>
      </c>
      <c r="B119" s="8" t="s">
        <v>137</v>
      </c>
      <c r="C119" s="9">
        <f t="shared" si="52"/>
        <v>58543.479031000003</v>
      </c>
      <c r="D119" s="9">
        <f t="shared" si="67"/>
        <v>985.83903099999998</v>
      </c>
      <c r="E119" s="9">
        <v>985.83903099999998</v>
      </c>
      <c r="F119" s="9">
        <v>0</v>
      </c>
      <c r="G119" s="9">
        <f t="shared" ref="G119:G121" si="81">H119+I119</f>
        <v>57557.64</v>
      </c>
      <c r="H119" s="9">
        <v>0</v>
      </c>
      <c r="I119" s="9">
        <v>57557.64</v>
      </c>
      <c r="J119" s="9">
        <f t="shared" si="56"/>
        <v>27117.67</v>
      </c>
      <c r="K119" s="10">
        <f t="shared" si="57"/>
        <v>0.46320564559616662</v>
      </c>
      <c r="L119" s="9">
        <f t="shared" si="58"/>
        <v>2147</v>
      </c>
      <c r="M119" s="9">
        <v>2147</v>
      </c>
      <c r="N119" s="9"/>
      <c r="O119" s="10">
        <f t="shared" si="64"/>
        <v>2.1778403293914623</v>
      </c>
      <c r="P119" s="9">
        <f t="shared" si="59"/>
        <v>24970.67</v>
      </c>
      <c r="Q119" s="9"/>
      <c r="R119" s="9">
        <f>3515.77+2064.21+19390.69</f>
        <v>24970.67</v>
      </c>
      <c r="S119" s="10">
        <f t="shared" si="72"/>
        <v>0.43383762781100821</v>
      </c>
      <c r="T119" s="9">
        <f t="shared" si="53"/>
        <v>23720</v>
      </c>
      <c r="U119" s="11">
        <f t="shared" si="54"/>
        <v>0.40516895122409385</v>
      </c>
      <c r="V119" s="12">
        <v>986</v>
      </c>
      <c r="W119" s="9">
        <v>978</v>
      </c>
      <c r="X119" s="9"/>
      <c r="Y119" s="11">
        <f t="shared" si="77"/>
        <v>1.000163281220299</v>
      </c>
      <c r="Z119" s="12">
        <v>22734</v>
      </c>
      <c r="AA119" s="9"/>
      <c r="AB119" s="9">
        <v>21118.038700000001</v>
      </c>
      <c r="AC119" s="11">
        <f t="shared" si="73"/>
        <v>0.39497797338459328</v>
      </c>
      <c r="AD119" s="8"/>
    </row>
    <row r="120" spans="1:30" s="5" customFormat="1" ht="12.75" x14ac:dyDescent="0.2">
      <c r="A120" s="7">
        <v>87</v>
      </c>
      <c r="B120" s="8" t="s">
        <v>138</v>
      </c>
      <c r="C120" s="9">
        <f t="shared" si="52"/>
        <v>84625.35500000001</v>
      </c>
      <c r="D120" s="9">
        <f t="shared" si="67"/>
        <v>72360.771000000008</v>
      </c>
      <c r="E120" s="9">
        <v>46360.771000000001</v>
      </c>
      <c r="F120" s="9">
        <v>26000</v>
      </c>
      <c r="G120" s="9">
        <f t="shared" si="81"/>
        <v>12264.583999999999</v>
      </c>
      <c r="H120" s="9">
        <v>1428.5839999999998</v>
      </c>
      <c r="I120" s="9">
        <v>10836</v>
      </c>
      <c r="J120" s="9">
        <f t="shared" si="56"/>
        <v>68779.383000000002</v>
      </c>
      <c r="K120" s="10">
        <f t="shared" si="57"/>
        <v>0.81275148565107935</v>
      </c>
      <c r="L120" s="9">
        <f t="shared" si="58"/>
        <v>63764</v>
      </c>
      <c r="M120" s="9">
        <v>41876</v>
      </c>
      <c r="N120" s="9">
        <v>21888</v>
      </c>
      <c r="O120" s="10">
        <f t="shared" si="64"/>
        <v>0.88119569649140406</v>
      </c>
      <c r="P120" s="9">
        <f t="shared" si="59"/>
        <v>5015.3829999999998</v>
      </c>
      <c r="Q120" s="9">
        <v>804.16300000000001</v>
      </c>
      <c r="R120" s="9">
        <v>4211.22</v>
      </c>
      <c r="S120" s="10">
        <f t="shared" si="72"/>
        <v>0.40893217413652189</v>
      </c>
      <c r="T120" s="9">
        <f t="shared" si="53"/>
        <v>84625</v>
      </c>
      <c r="U120" s="11">
        <f t="shared" si="54"/>
        <v>0.99999580503975416</v>
      </c>
      <c r="V120" s="12">
        <v>72360</v>
      </c>
      <c r="W120" s="9">
        <f>68397-X120</f>
        <v>46359</v>
      </c>
      <c r="X120" s="15">
        <v>22038</v>
      </c>
      <c r="Y120" s="11">
        <f t="shared" si="77"/>
        <v>0.99998934505548587</v>
      </c>
      <c r="Z120" s="12">
        <v>12265</v>
      </c>
      <c r="AA120" s="9">
        <v>1428.5840000000001</v>
      </c>
      <c r="AB120" s="9">
        <v>4211</v>
      </c>
      <c r="AC120" s="11">
        <f t="shared" si="73"/>
        <v>1.0000339188023011</v>
      </c>
      <c r="AD120" s="8"/>
    </row>
    <row r="121" spans="1:30" s="5" customFormat="1" ht="12.75" x14ac:dyDescent="0.2">
      <c r="A121" s="7">
        <v>88</v>
      </c>
      <c r="B121" s="8" t="s">
        <v>139</v>
      </c>
      <c r="C121" s="9">
        <f t="shared" si="52"/>
        <v>14898.496999999999</v>
      </c>
      <c r="D121" s="9">
        <f t="shared" si="67"/>
        <v>361.85500000000002</v>
      </c>
      <c r="E121" s="9">
        <v>361.85500000000002</v>
      </c>
      <c r="F121" s="9">
        <v>0</v>
      </c>
      <c r="G121" s="9">
        <f t="shared" si="81"/>
        <v>14536.642</v>
      </c>
      <c r="H121" s="9">
        <v>886.64200000000005</v>
      </c>
      <c r="I121" s="9">
        <v>13650</v>
      </c>
      <c r="J121" s="9">
        <f t="shared" si="56"/>
        <v>20841.690000000002</v>
      </c>
      <c r="K121" s="10">
        <f t="shared" si="57"/>
        <v>1.3989122526923357</v>
      </c>
      <c r="L121" s="9">
        <f t="shared" si="58"/>
        <v>6592</v>
      </c>
      <c r="M121" s="9">
        <v>6592</v>
      </c>
      <c r="N121" s="9"/>
      <c r="O121" s="10">
        <f t="shared" si="64"/>
        <v>18.217241712840778</v>
      </c>
      <c r="P121" s="9">
        <f t="shared" si="59"/>
        <v>14249.69</v>
      </c>
      <c r="Q121" s="9">
        <v>886.75</v>
      </c>
      <c r="R121" s="9">
        <v>13362.94</v>
      </c>
      <c r="S121" s="10">
        <f t="shared" si="72"/>
        <v>0.98026009032897699</v>
      </c>
      <c r="T121" s="9">
        <f t="shared" si="53"/>
        <v>14611.545</v>
      </c>
      <c r="U121" s="11">
        <f t="shared" si="54"/>
        <v>0.98073953365899935</v>
      </c>
      <c r="V121" s="9">
        <f t="shared" ref="V121:V125" si="82">W121+X121</f>
        <v>361.85500000000002</v>
      </c>
      <c r="W121" s="9">
        <v>361.85500000000002</v>
      </c>
      <c r="X121" s="9"/>
      <c r="Y121" s="11">
        <f t="shared" si="77"/>
        <v>1</v>
      </c>
      <c r="Z121" s="9">
        <f>AA121+AB121</f>
        <v>14249.69</v>
      </c>
      <c r="AA121" s="9">
        <v>886.75</v>
      </c>
      <c r="AB121" s="9">
        <v>13362.94</v>
      </c>
      <c r="AC121" s="11">
        <f t="shared" si="73"/>
        <v>0.98026009032897699</v>
      </c>
      <c r="AD121" s="8"/>
    </row>
    <row r="122" spans="1:30" s="5" customFormat="1" ht="12.75" x14ac:dyDescent="0.2">
      <c r="A122" s="7">
        <v>89</v>
      </c>
      <c r="B122" s="8" t="s">
        <v>140</v>
      </c>
      <c r="C122" s="9">
        <f t="shared" si="52"/>
        <v>15674</v>
      </c>
      <c r="D122" s="31">
        <v>5120</v>
      </c>
      <c r="E122" s="9">
        <v>4681</v>
      </c>
      <c r="F122" s="9">
        <v>0</v>
      </c>
      <c r="G122" s="12">
        <v>10554</v>
      </c>
      <c r="H122" s="9">
        <v>0</v>
      </c>
      <c r="I122" s="9">
        <v>9939</v>
      </c>
      <c r="J122" s="9">
        <f t="shared" si="56"/>
        <v>9833.75</v>
      </c>
      <c r="K122" s="10">
        <f t="shared" si="57"/>
        <v>0.62739249712900347</v>
      </c>
      <c r="L122" s="9">
        <f t="shared" si="58"/>
        <v>3850</v>
      </c>
      <c r="M122" s="9">
        <v>3850</v>
      </c>
      <c r="N122" s="9"/>
      <c r="O122" s="10">
        <f t="shared" si="64"/>
        <v>0.751953125</v>
      </c>
      <c r="P122" s="9">
        <f t="shared" si="59"/>
        <v>5983.75</v>
      </c>
      <c r="Q122" s="9">
        <v>787.55</v>
      </c>
      <c r="R122" s="9">
        <v>5196.2</v>
      </c>
      <c r="S122" s="10">
        <f t="shared" si="72"/>
        <v>0.56696513170361951</v>
      </c>
      <c r="T122" s="9">
        <f t="shared" si="53"/>
        <v>13411</v>
      </c>
      <c r="U122" s="11">
        <f t="shared" si="54"/>
        <v>0.85562077325507213</v>
      </c>
      <c r="V122" s="9">
        <f t="shared" si="82"/>
        <v>4681</v>
      </c>
      <c r="W122" s="9">
        <v>4681</v>
      </c>
      <c r="X122" s="9"/>
      <c r="Y122" s="11">
        <f t="shared" si="77"/>
        <v>0.91425781250000004</v>
      </c>
      <c r="Z122" s="12">
        <v>8730</v>
      </c>
      <c r="AA122" s="9"/>
      <c r="AB122" s="9">
        <v>5833</v>
      </c>
      <c r="AC122" s="11">
        <f t="shared" si="73"/>
        <v>0.82717453098351335</v>
      </c>
      <c r="AD122" s="8"/>
    </row>
    <row r="123" spans="1:30" s="5" customFormat="1" ht="12.75" x14ac:dyDescent="0.2">
      <c r="A123" s="7">
        <v>90</v>
      </c>
      <c r="B123" s="8" t="s">
        <v>141</v>
      </c>
      <c r="C123" s="9">
        <f t="shared" si="52"/>
        <v>17839.269016999999</v>
      </c>
      <c r="D123" s="9">
        <f t="shared" ref="D123:D124" si="83">E123+F123</f>
        <v>270</v>
      </c>
      <c r="E123" s="9">
        <v>270</v>
      </c>
      <c r="F123" s="9">
        <v>0</v>
      </c>
      <c r="G123" s="9">
        <f t="shared" ref="G123:G128" si="84">H123+I123</f>
        <v>17569.269016999999</v>
      </c>
      <c r="H123" s="9">
        <v>0</v>
      </c>
      <c r="I123" s="9">
        <v>17569.269016999999</v>
      </c>
      <c r="J123" s="9">
        <f t="shared" si="56"/>
        <v>75384.5</v>
      </c>
      <c r="K123" s="10">
        <f t="shared" si="57"/>
        <v>4.2257617130030418</v>
      </c>
      <c r="L123" s="9">
        <f t="shared" si="58"/>
        <v>270</v>
      </c>
      <c r="M123" s="9">
        <v>270</v>
      </c>
      <c r="N123" s="9"/>
      <c r="O123" s="10">
        <f t="shared" si="64"/>
        <v>1</v>
      </c>
      <c r="P123" s="9">
        <f t="shared" si="59"/>
        <v>75114.5</v>
      </c>
      <c r="Q123" s="9">
        <v>0</v>
      </c>
      <c r="R123" s="9">
        <v>75114.5</v>
      </c>
      <c r="S123" s="10">
        <f t="shared" si="72"/>
        <v>4.2753343879770593</v>
      </c>
      <c r="T123" s="9">
        <f t="shared" si="53"/>
        <v>14462</v>
      </c>
      <c r="U123" s="11">
        <f t="shared" si="54"/>
        <v>0.81068344146940008</v>
      </c>
      <c r="V123" s="9">
        <f t="shared" si="82"/>
        <v>270</v>
      </c>
      <c r="W123" s="9">
        <v>270</v>
      </c>
      <c r="X123" s="9"/>
      <c r="Y123" s="11">
        <f t="shared" si="77"/>
        <v>1</v>
      </c>
      <c r="Z123" s="12">
        <v>14192</v>
      </c>
      <c r="AA123" s="9">
        <v>0</v>
      </c>
      <c r="AB123" s="9">
        <v>10848.1</v>
      </c>
      <c r="AC123" s="11">
        <f t="shared" si="73"/>
        <v>0.80777407337026041</v>
      </c>
      <c r="AD123" s="8"/>
    </row>
    <row r="124" spans="1:30" s="5" customFormat="1" ht="12.75" x14ac:dyDescent="0.2">
      <c r="A124" s="7">
        <v>91</v>
      </c>
      <c r="B124" s="8" t="s">
        <v>142</v>
      </c>
      <c r="C124" s="9">
        <f t="shared" si="52"/>
        <v>27679.5</v>
      </c>
      <c r="D124" s="9">
        <f t="shared" si="83"/>
        <v>2000</v>
      </c>
      <c r="E124" s="9">
        <v>2000</v>
      </c>
      <c r="F124" s="9">
        <v>0</v>
      </c>
      <c r="G124" s="9">
        <f t="shared" si="84"/>
        <v>25679.5</v>
      </c>
      <c r="H124" s="9">
        <v>0</v>
      </c>
      <c r="I124" s="9">
        <v>25679.5</v>
      </c>
      <c r="J124" s="9">
        <f t="shared" si="56"/>
        <v>17019</v>
      </c>
      <c r="K124" s="10">
        <f t="shared" si="57"/>
        <v>0.61485937245976263</v>
      </c>
      <c r="L124" s="9">
        <f t="shared" si="58"/>
        <v>1988</v>
      </c>
      <c r="M124" s="9">
        <v>1988</v>
      </c>
      <c r="N124" s="9"/>
      <c r="O124" s="10">
        <f t="shared" si="64"/>
        <v>0.99399999999999999</v>
      </c>
      <c r="P124" s="9">
        <f t="shared" si="59"/>
        <v>15031</v>
      </c>
      <c r="Q124" s="9"/>
      <c r="R124" s="9">
        <v>15031</v>
      </c>
      <c r="S124" s="10">
        <f t="shared" si="72"/>
        <v>0.58533071126774272</v>
      </c>
      <c r="T124" s="9">
        <f t="shared" si="53"/>
        <v>18405</v>
      </c>
      <c r="U124" s="11">
        <f t="shared" si="54"/>
        <v>0.66493253129572427</v>
      </c>
      <c r="V124" s="9">
        <f t="shared" si="82"/>
        <v>2000</v>
      </c>
      <c r="W124" s="9">
        <v>2000</v>
      </c>
      <c r="X124" s="9"/>
      <c r="Y124" s="11">
        <f t="shared" si="77"/>
        <v>1</v>
      </c>
      <c r="Z124" s="9">
        <f>AA124+AB124</f>
        <v>16405</v>
      </c>
      <c r="AA124" s="9"/>
      <c r="AB124" s="9">
        <v>16405</v>
      </c>
      <c r="AC124" s="11">
        <f t="shared" si="73"/>
        <v>0.63883642594287271</v>
      </c>
      <c r="AD124" s="8"/>
    </row>
    <row r="125" spans="1:30" s="5" customFormat="1" ht="12.75" x14ac:dyDescent="0.2">
      <c r="A125" s="7">
        <v>92</v>
      </c>
      <c r="B125" s="8" t="s">
        <v>143</v>
      </c>
      <c r="C125" s="9">
        <f t="shared" si="52"/>
        <v>16814</v>
      </c>
      <c r="D125" s="12">
        <v>2000</v>
      </c>
      <c r="E125" s="9">
        <v>1925</v>
      </c>
      <c r="F125" s="9">
        <v>0</v>
      </c>
      <c r="G125" s="9">
        <f t="shared" si="84"/>
        <v>14814</v>
      </c>
      <c r="H125" s="9">
        <v>0</v>
      </c>
      <c r="I125" s="9">
        <v>14814</v>
      </c>
      <c r="J125" s="9">
        <f t="shared" si="56"/>
        <v>0</v>
      </c>
      <c r="K125" s="10">
        <f t="shared" si="57"/>
        <v>0</v>
      </c>
      <c r="L125" s="9">
        <f t="shared" si="58"/>
        <v>0</v>
      </c>
      <c r="M125" s="9"/>
      <c r="N125" s="9"/>
      <c r="O125" s="10">
        <f t="shared" si="64"/>
        <v>0</v>
      </c>
      <c r="P125" s="9">
        <f t="shared" si="59"/>
        <v>0</v>
      </c>
      <c r="Q125" s="9"/>
      <c r="R125" s="9"/>
      <c r="S125" s="10">
        <f t="shared" si="72"/>
        <v>0</v>
      </c>
      <c r="T125" s="9">
        <f t="shared" si="53"/>
        <v>13703</v>
      </c>
      <c r="U125" s="11">
        <f t="shared" si="54"/>
        <v>0.81497561555846321</v>
      </c>
      <c r="V125" s="9">
        <f t="shared" si="82"/>
        <v>1925</v>
      </c>
      <c r="W125" s="9">
        <v>1925</v>
      </c>
      <c r="X125" s="9"/>
      <c r="Y125" s="11">
        <f t="shared" si="77"/>
        <v>0.96250000000000002</v>
      </c>
      <c r="Z125" s="12">
        <v>11778</v>
      </c>
      <c r="AA125" s="9"/>
      <c r="AB125" s="9">
        <v>11418</v>
      </c>
      <c r="AC125" s="11">
        <f t="shared" si="73"/>
        <v>0.79505872823005264</v>
      </c>
      <c r="AD125" s="8"/>
    </row>
    <row r="126" spans="1:30" s="5" customFormat="1" ht="76.5" x14ac:dyDescent="0.2">
      <c r="A126" s="7">
        <v>93</v>
      </c>
      <c r="B126" s="8" t="s">
        <v>144</v>
      </c>
      <c r="C126" s="9">
        <f t="shared" si="52"/>
        <v>125474.730983</v>
      </c>
      <c r="D126" s="9">
        <f>E126+F126</f>
        <v>122376</v>
      </c>
      <c r="E126" s="9">
        <v>72376</v>
      </c>
      <c r="F126" s="9">
        <v>50000</v>
      </c>
      <c r="G126" s="9">
        <f t="shared" si="84"/>
        <v>3098.7309829999999</v>
      </c>
      <c r="H126" s="9">
        <v>0</v>
      </c>
      <c r="I126" s="9">
        <v>3098.7309829999999</v>
      </c>
      <c r="J126" s="9">
        <f t="shared" si="56"/>
        <v>80080.649999999994</v>
      </c>
      <c r="K126" s="10">
        <f t="shared" si="57"/>
        <v>0.6382213324756979</v>
      </c>
      <c r="L126" s="9">
        <f t="shared" si="58"/>
        <v>77444.149999999994</v>
      </c>
      <c r="M126" s="9">
        <v>31096.65</v>
      </c>
      <c r="N126" s="9">
        <v>46347.5</v>
      </c>
      <c r="O126" s="10">
        <f t="shared" si="64"/>
        <v>0.63283772962018692</v>
      </c>
      <c r="P126" s="9">
        <f t="shared" si="59"/>
        <v>2636.5</v>
      </c>
      <c r="Q126" s="9"/>
      <c r="R126" s="9">
        <v>2636.5</v>
      </c>
      <c r="S126" s="10">
        <f t="shared" si="72"/>
        <v>0.85083216789845484</v>
      </c>
      <c r="T126" s="9">
        <f t="shared" si="53"/>
        <v>101835</v>
      </c>
      <c r="U126" s="11">
        <f t="shared" si="54"/>
        <v>0.81159767550166861</v>
      </c>
      <c r="V126" s="9">
        <v>99198</v>
      </c>
      <c r="W126" s="9">
        <v>31096</v>
      </c>
      <c r="X126" s="9">
        <v>46347.5</v>
      </c>
      <c r="Y126" s="11">
        <f t="shared" si="77"/>
        <v>0.8106001176701314</v>
      </c>
      <c r="Z126" s="9">
        <f>AA126+AB126</f>
        <v>2637</v>
      </c>
      <c r="AA126" s="9"/>
      <c r="AB126" s="9">
        <v>2637</v>
      </c>
      <c r="AC126" s="11">
        <f t="shared" si="73"/>
        <v>0.85099352427393338</v>
      </c>
      <c r="AD126" s="8" t="s">
        <v>153</v>
      </c>
    </row>
    <row r="127" spans="1:30" s="5" customFormat="1" ht="12.75" x14ac:dyDescent="0.2">
      <c r="A127" s="7">
        <v>94</v>
      </c>
      <c r="B127" s="8" t="s">
        <v>145</v>
      </c>
      <c r="C127" s="9">
        <f t="shared" si="52"/>
        <v>8410.5</v>
      </c>
      <c r="D127" s="12">
        <v>1000</v>
      </c>
      <c r="E127" s="9">
        <v>992</v>
      </c>
      <c r="F127" s="9">
        <v>0</v>
      </c>
      <c r="G127" s="9">
        <f t="shared" si="84"/>
        <v>7410.5</v>
      </c>
      <c r="H127" s="9">
        <v>0</v>
      </c>
      <c r="I127" s="9">
        <v>7410.5</v>
      </c>
      <c r="J127" s="9">
        <f t="shared" si="56"/>
        <v>6631</v>
      </c>
      <c r="K127" s="10">
        <f t="shared" si="57"/>
        <v>0.78841923785744006</v>
      </c>
      <c r="L127" s="9">
        <f t="shared" si="58"/>
        <v>0</v>
      </c>
      <c r="M127" s="9"/>
      <c r="N127" s="9"/>
      <c r="O127" s="10">
        <f t="shared" si="64"/>
        <v>0</v>
      </c>
      <c r="P127" s="9">
        <f t="shared" si="59"/>
        <v>6631</v>
      </c>
      <c r="Q127" s="9"/>
      <c r="R127" s="9">
        <v>6631</v>
      </c>
      <c r="S127" s="10">
        <f t="shared" si="72"/>
        <v>0.8948114162337224</v>
      </c>
      <c r="T127" s="9">
        <f t="shared" si="53"/>
        <v>7740</v>
      </c>
      <c r="U127" s="11">
        <f t="shared" si="54"/>
        <v>0.92027822364901013</v>
      </c>
      <c r="V127" s="9">
        <f t="shared" ref="V127:V128" si="85">W127+X127</f>
        <v>992</v>
      </c>
      <c r="W127" s="9">
        <v>992</v>
      </c>
      <c r="X127" s="9"/>
      <c r="Y127" s="11">
        <f t="shared" si="77"/>
        <v>0.99199999999999999</v>
      </c>
      <c r="Z127" s="12">
        <v>6748</v>
      </c>
      <c r="AA127" s="9"/>
      <c r="AB127" s="9">
        <v>6731.9</v>
      </c>
      <c r="AC127" s="11">
        <f t="shared" si="73"/>
        <v>0.91059982457324062</v>
      </c>
      <c r="AD127" s="18"/>
    </row>
    <row r="128" spans="1:30" s="5" customFormat="1" ht="12.75" x14ac:dyDescent="0.2">
      <c r="A128" s="19">
        <v>95</v>
      </c>
      <c r="B128" s="20" t="s">
        <v>146</v>
      </c>
      <c r="C128" s="21">
        <f t="shared" si="52"/>
        <v>7292</v>
      </c>
      <c r="D128" s="21">
        <f>E128+F128</f>
        <v>200</v>
      </c>
      <c r="E128" s="21">
        <v>200</v>
      </c>
      <c r="F128" s="21">
        <v>0</v>
      </c>
      <c r="G128" s="21">
        <f t="shared" si="84"/>
        <v>7092</v>
      </c>
      <c r="H128" s="21">
        <v>0</v>
      </c>
      <c r="I128" s="21">
        <v>7092</v>
      </c>
      <c r="J128" s="21">
        <f t="shared" si="56"/>
        <v>6808.3159999999998</v>
      </c>
      <c r="K128" s="22">
        <f t="shared" si="57"/>
        <v>0.93366922654964346</v>
      </c>
      <c r="L128" s="21">
        <f t="shared" si="58"/>
        <v>0</v>
      </c>
      <c r="M128" s="21"/>
      <c r="N128" s="21"/>
      <c r="O128" s="22">
        <f t="shared" si="64"/>
        <v>0</v>
      </c>
      <c r="P128" s="21">
        <f t="shared" si="59"/>
        <v>6808.3159999999998</v>
      </c>
      <c r="Q128" s="21"/>
      <c r="R128" s="21">
        <v>6808.3159999999998</v>
      </c>
      <c r="S128" s="22">
        <f t="shared" si="72"/>
        <v>0.95999943598420756</v>
      </c>
      <c r="T128" s="21">
        <f t="shared" si="53"/>
        <v>6808.3159999999998</v>
      </c>
      <c r="U128" s="23">
        <f t="shared" si="54"/>
        <v>0.93366922654964346</v>
      </c>
      <c r="V128" s="21">
        <f t="shared" si="85"/>
        <v>0</v>
      </c>
      <c r="W128" s="21"/>
      <c r="X128" s="21"/>
      <c r="Y128" s="23">
        <f t="shared" si="77"/>
        <v>0</v>
      </c>
      <c r="Z128" s="21">
        <f>AA128+AB128</f>
        <v>6808.3159999999998</v>
      </c>
      <c r="AA128" s="21"/>
      <c r="AB128" s="21">
        <v>6808.3159999999998</v>
      </c>
      <c r="AC128" s="23">
        <f t="shared" si="73"/>
        <v>0.95999943598420756</v>
      </c>
      <c r="AD128" s="24"/>
    </row>
    <row r="129" spans="1:30" s="5" customFormat="1" ht="14.25" customHeight="1" thickBo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:30" ht="14.25" customHeight="1" thickTop="1" x14ac:dyDescent="0.25">
      <c r="E130" s="4"/>
      <c r="F130" s="4"/>
      <c r="H130" s="4"/>
      <c r="I130" s="4"/>
      <c r="M130" s="4"/>
      <c r="N130" s="4"/>
      <c r="Q130" s="4"/>
      <c r="R130" s="4"/>
      <c r="W130" s="4"/>
      <c r="X130" s="4"/>
      <c r="AA130" s="4"/>
      <c r="AB130" s="4"/>
    </row>
    <row r="131" spans="1:30" ht="14.25" customHeight="1" x14ac:dyDescent="0.25">
      <c r="E131" s="4"/>
      <c r="F131" s="4"/>
      <c r="H131" s="4"/>
      <c r="I131" s="4"/>
      <c r="M131" s="4"/>
      <c r="N131" s="4"/>
      <c r="Q131" s="4"/>
      <c r="R131" s="4"/>
      <c r="W131" s="4"/>
      <c r="X131" s="4"/>
      <c r="AA131" s="4"/>
      <c r="AB131" s="4"/>
    </row>
    <row r="132" spans="1:30" ht="14.25" customHeight="1" x14ac:dyDescent="0.25">
      <c r="E132" s="4"/>
      <c r="F132" s="4"/>
      <c r="H132" s="4"/>
      <c r="I132" s="4"/>
      <c r="M132" s="4"/>
      <c r="N132" s="4"/>
      <c r="Q132" s="4"/>
      <c r="R132" s="4"/>
      <c r="W132" s="4"/>
      <c r="X132" s="4"/>
      <c r="AA132" s="4"/>
      <c r="AB132" s="4"/>
    </row>
    <row r="133" spans="1:30" ht="14.25" customHeight="1" x14ac:dyDescent="0.25">
      <c r="E133" s="4"/>
      <c r="F133" s="4"/>
      <c r="H133" s="4"/>
      <c r="I133" s="4"/>
      <c r="M133" s="4"/>
      <c r="N133" s="4"/>
      <c r="Q133" s="4"/>
      <c r="R133" s="4"/>
      <c r="W133" s="4"/>
      <c r="X133" s="4"/>
      <c r="AA133" s="4"/>
      <c r="AB133" s="4"/>
    </row>
    <row r="134" spans="1:30" ht="14.25" customHeight="1" x14ac:dyDescent="0.25">
      <c r="E134" s="4"/>
      <c r="F134" s="4"/>
      <c r="H134" s="4"/>
      <c r="I134" s="4"/>
      <c r="M134" s="4"/>
      <c r="N134" s="4"/>
      <c r="Q134" s="4"/>
      <c r="R134" s="4"/>
      <c r="W134" s="4"/>
      <c r="X134" s="4"/>
      <c r="AA134" s="4"/>
      <c r="AB134" s="4"/>
    </row>
    <row r="135" spans="1:30" ht="14.25" customHeight="1" x14ac:dyDescent="0.25">
      <c r="E135" s="4"/>
      <c r="F135" s="4"/>
      <c r="H135" s="4"/>
      <c r="I135" s="4"/>
      <c r="M135" s="4"/>
      <c r="N135" s="4"/>
      <c r="Q135" s="4"/>
      <c r="R135" s="4"/>
      <c r="W135" s="4"/>
      <c r="X135" s="4"/>
      <c r="AA135" s="4"/>
      <c r="AB135" s="4"/>
    </row>
    <row r="136" spans="1:30" ht="14.25" customHeight="1" x14ac:dyDescent="0.25">
      <c r="E136" s="4"/>
      <c r="F136" s="4"/>
      <c r="H136" s="4"/>
      <c r="I136" s="4"/>
      <c r="M136" s="4"/>
      <c r="N136" s="4"/>
      <c r="Q136" s="4"/>
      <c r="R136" s="4"/>
      <c r="W136" s="4"/>
      <c r="X136" s="4"/>
      <c r="AA136" s="4"/>
      <c r="AB136" s="4"/>
    </row>
    <row r="137" spans="1:30" ht="14.25" customHeight="1" x14ac:dyDescent="0.25">
      <c r="E137" s="4"/>
      <c r="F137" s="4"/>
      <c r="H137" s="4"/>
      <c r="I137" s="4"/>
      <c r="M137" s="4"/>
      <c r="N137" s="4"/>
      <c r="Q137" s="4"/>
      <c r="R137" s="4"/>
      <c r="W137" s="4"/>
      <c r="X137" s="4"/>
      <c r="AA137" s="4"/>
      <c r="AB137" s="4"/>
    </row>
    <row r="138" spans="1:30" ht="14.25" customHeight="1" x14ac:dyDescent="0.25">
      <c r="E138" s="4"/>
      <c r="F138" s="4"/>
      <c r="H138" s="4"/>
      <c r="I138" s="4"/>
      <c r="M138" s="4"/>
      <c r="N138" s="4"/>
      <c r="Q138" s="4"/>
      <c r="R138" s="4"/>
      <c r="W138" s="4"/>
      <c r="X138" s="4"/>
      <c r="AA138" s="4"/>
      <c r="AB138" s="4"/>
    </row>
    <row r="139" spans="1:30" ht="14.25" customHeight="1" x14ac:dyDescent="0.25">
      <c r="E139" s="4"/>
      <c r="F139" s="4"/>
      <c r="H139" s="4"/>
      <c r="I139" s="4"/>
      <c r="M139" s="4"/>
      <c r="N139" s="4"/>
      <c r="Q139" s="4"/>
      <c r="R139" s="4"/>
      <c r="W139" s="4"/>
      <c r="X139" s="4"/>
      <c r="AA139" s="4"/>
      <c r="AB139" s="4"/>
    </row>
    <row r="140" spans="1:30" ht="14.25" customHeight="1" x14ac:dyDescent="0.25">
      <c r="E140" s="4"/>
      <c r="F140" s="4"/>
      <c r="H140" s="4"/>
      <c r="I140" s="4"/>
      <c r="M140" s="4"/>
      <c r="N140" s="4"/>
      <c r="Q140" s="4"/>
      <c r="R140" s="4"/>
      <c r="W140" s="4"/>
      <c r="X140" s="4"/>
      <c r="AA140" s="4"/>
      <c r="AB140" s="4"/>
    </row>
    <row r="141" spans="1:30" ht="14.25" customHeight="1" x14ac:dyDescent="0.25">
      <c r="E141" s="4"/>
      <c r="F141" s="4"/>
      <c r="H141" s="4"/>
      <c r="I141" s="4"/>
      <c r="M141" s="4"/>
      <c r="N141" s="4"/>
      <c r="Q141" s="4"/>
      <c r="R141" s="4"/>
      <c r="W141" s="4"/>
      <c r="X141" s="4"/>
      <c r="AA141" s="4"/>
      <c r="AB141" s="4"/>
    </row>
    <row r="142" spans="1:30" ht="14.25" customHeight="1" x14ac:dyDescent="0.25">
      <c r="E142" s="4"/>
      <c r="F142" s="4"/>
      <c r="H142" s="4"/>
      <c r="I142" s="4"/>
      <c r="M142" s="4"/>
      <c r="N142" s="4"/>
      <c r="Q142" s="4"/>
      <c r="R142" s="4"/>
      <c r="W142" s="4"/>
      <c r="X142" s="4"/>
      <c r="AA142" s="4"/>
      <c r="AB142" s="4"/>
    </row>
    <row r="143" spans="1:30" ht="14.25" customHeight="1" x14ac:dyDescent="0.25">
      <c r="E143" s="4"/>
      <c r="F143" s="4"/>
      <c r="H143" s="4"/>
      <c r="I143" s="4"/>
      <c r="M143" s="4"/>
      <c r="N143" s="4"/>
      <c r="Q143" s="4"/>
      <c r="R143" s="4"/>
      <c r="W143" s="4"/>
      <c r="X143" s="4"/>
      <c r="AA143" s="4"/>
      <c r="AB143" s="4"/>
    </row>
    <row r="144" spans="1:30" ht="14.25" customHeight="1" x14ac:dyDescent="0.25">
      <c r="E144" s="4"/>
      <c r="F144" s="4"/>
      <c r="H144" s="4"/>
      <c r="I144" s="4"/>
      <c r="M144" s="4"/>
      <c r="N144" s="4"/>
      <c r="Q144" s="4"/>
      <c r="R144" s="4"/>
      <c r="W144" s="4"/>
      <c r="X144" s="4"/>
      <c r="AA144" s="4"/>
      <c r="AB144" s="4"/>
    </row>
    <row r="145" spans="5:28" ht="14.25" customHeight="1" x14ac:dyDescent="0.25">
      <c r="E145" s="4"/>
      <c r="F145" s="4"/>
      <c r="H145" s="4"/>
      <c r="I145" s="4"/>
      <c r="M145" s="4"/>
      <c r="N145" s="4"/>
      <c r="Q145" s="4"/>
      <c r="R145" s="4"/>
      <c r="W145" s="4"/>
      <c r="X145" s="4"/>
      <c r="AA145" s="4"/>
      <c r="AB145" s="4"/>
    </row>
    <row r="146" spans="5:28" ht="14.25" customHeight="1" x14ac:dyDescent="0.25">
      <c r="E146" s="4"/>
      <c r="F146" s="4"/>
      <c r="H146" s="4"/>
      <c r="I146" s="4"/>
      <c r="L146" s="4" t="e">
        <f>AVERAGE(L103:T145)</f>
        <v>#DIV/0!</v>
      </c>
      <c r="M146" s="4"/>
      <c r="N146" s="4"/>
      <c r="Q146" s="4"/>
      <c r="R146" s="4"/>
      <c r="W146" s="4"/>
      <c r="X146" s="4"/>
      <c r="AA146" s="4"/>
      <c r="AB146" s="4"/>
    </row>
    <row r="147" spans="5:28" ht="14.25" customHeight="1" x14ac:dyDescent="0.25">
      <c r="E147" s="4"/>
      <c r="F147" s="4"/>
      <c r="H147" s="4"/>
      <c r="I147" s="4"/>
      <c r="M147" s="4"/>
      <c r="N147" s="4"/>
      <c r="Q147" s="4"/>
      <c r="R147" s="4"/>
      <c r="W147" s="4"/>
      <c r="X147" s="4"/>
      <c r="AA147" s="4"/>
      <c r="AB147" s="4"/>
    </row>
    <row r="148" spans="5:28" ht="14.25" customHeight="1" x14ac:dyDescent="0.25">
      <c r="E148" s="4"/>
      <c r="F148" s="4"/>
      <c r="H148" s="4"/>
      <c r="I148" s="4"/>
      <c r="M148" s="4"/>
      <c r="N148" s="4"/>
      <c r="Q148" s="4"/>
      <c r="R148" s="4"/>
      <c r="W148" s="4"/>
      <c r="X148" s="4"/>
      <c r="AA148" s="4"/>
      <c r="AB148" s="4"/>
    </row>
    <row r="149" spans="5:28" ht="14.25" customHeight="1" x14ac:dyDescent="0.25">
      <c r="E149" s="4"/>
      <c r="F149" s="4"/>
      <c r="H149" s="4"/>
      <c r="I149" s="4"/>
      <c r="M149" s="4"/>
      <c r="N149" s="4"/>
      <c r="Q149" s="4"/>
      <c r="R149" s="4"/>
      <c r="W149" s="4"/>
      <c r="X149" s="4"/>
      <c r="AA149" s="4"/>
      <c r="AB149" s="4"/>
    </row>
    <row r="150" spans="5:28" ht="14.25" customHeight="1" x14ac:dyDescent="0.25">
      <c r="E150" s="4"/>
      <c r="F150" s="4"/>
      <c r="H150" s="4"/>
      <c r="I150" s="4"/>
      <c r="M150" s="4"/>
      <c r="N150" s="4"/>
      <c r="Q150" s="4"/>
      <c r="R150" s="4"/>
      <c r="W150" s="4"/>
      <c r="X150" s="4"/>
      <c r="AA150" s="4"/>
      <c r="AB150" s="4"/>
    </row>
    <row r="151" spans="5:28" ht="14.25" customHeight="1" x14ac:dyDescent="0.25">
      <c r="E151" s="4"/>
      <c r="F151" s="4"/>
      <c r="H151" s="4"/>
      <c r="I151" s="4"/>
      <c r="M151" s="4"/>
      <c r="N151" s="4"/>
      <c r="Q151" s="4"/>
      <c r="R151" s="4"/>
      <c r="W151" s="4"/>
      <c r="X151" s="4"/>
      <c r="AA151" s="4"/>
      <c r="AB151" s="4"/>
    </row>
    <row r="152" spans="5:28" ht="14.25" customHeight="1" x14ac:dyDescent="0.25">
      <c r="E152" s="4"/>
      <c r="F152" s="4"/>
      <c r="H152" s="4"/>
      <c r="I152" s="4"/>
      <c r="M152" s="4"/>
      <c r="N152" s="4"/>
      <c r="Q152" s="4"/>
      <c r="R152" s="4"/>
      <c r="W152" s="4"/>
      <c r="X152" s="4"/>
      <c r="AA152" s="4"/>
      <c r="AB152" s="4"/>
    </row>
    <row r="153" spans="5:28" ht="14.25" customHeight="1" x14ac:dyDescent="0.25">
      <c r="E153" s="4"/>
      <c r="F153" s="4"/>
      <c r="H153" s="4"/>
      <c r="I153" s="4"/>
      <c r="M153" s="4"/>
      <c r="N153" s="4"/>
      <c r="Q153" s="4"/>
      <c r="R153" s="4"/>
      <c r="W153" s="4"/>
      <c r="X153" s="4"/>
      <c r="AA153" s="4"/>
      <c r="AB153" s="4"/>
    </row>
    <row r="154" spans="5:28" ht="14.25" customHeight="1" x14ac:dyDescent="0.25">
      <c r="E154" s="4"/>
      <c r="F154" s="4"/>
      <c r="H154" s="4"/>
      <c r="I154" s="4"/>
      <c r="M154" s="4"/>
      <c r="N154" s="4"/>
      <c r="Q154" s="4"/>
      <c r="R154" s="4"/>
      <c r="W154" s="4"/>
      <c r="X154" s="4"/>
      <c r="AA154" s="4"/>
      <c r="AB154" s="4"/>
    </row>
    <row r="155" spans="5:28" ht="14.25" customHeight="1" x14ac:dyDescent="0.25">
      <c r="E155" s="4"/>
      <c r="F155" s="4"/>
      <c r="H155" s="4"/>
      <c r="I155" s="4"/>
      <c r="M155" s="4"/>
      <c r="N155" s="4"/>
      <c r="Q155" s="4"/>
      <c r="R155" s="4"/>
      <c r="W155" s="4"/>
      <c r="X155" s="4"/>
      <c r="AA155" s="4"/>
      <c r="AB155" s="4"/>
    </row>
    <row r="156" spans="5:28" ht="14.25" customHeight="1" x14ac:dyDescent="0.25">
      <c r="E156" s="4"/>
      <c r="F156" s="4"/>
      <c r="H156" s="4"/>
      <c r="I156" s="4"/>
      <c r="M156" s="4"/>
      <c r="N156" s="4"/>
      <c r="Q156" s="4"/>
      <c r="R156" s="4"/>
      <c r="W156" s="4"/>
      <c r="X156" s="4"/>
      <c r="AA156" s="4"/>
      <c r="AB156" s="4"/>
    </row>
    <row r="157" spans="5:28" ht="14.25" customHeight="1" x14ac:dyDescent="0.25">
      <c r="E157" s="4"/>
      <c r="F157" s="4"/>
      <c r="H157" s="4"/>
      <c r="I157" s="4"/>
      <c r="M157" s="4"/>
      <c r="N157" s="4"/>
      <c r="Q157" s="4"/>
      <c r="R157" s="4"/>
      <c r="W157" s="4"/>
      <c r="X157" s="4"/>
      <c r="AA157" s="4"/>
      <c r="AB157" s="4"/>
    </row>
    <row r="158" spans="5:28" ht="14.25" customHeight="1" x14ac:dyDescent="0.25">
      <c r="E158" s="4"/>
      <c r="F158" s="4"/>
      <c r="H158" s="4"/>
      <c r="I158" s="4"/>
      <c r="M158" s="4"/>
      <c r="N158" s="4"/>
      <c r="Q158" s="4"/>
      <c r="R158" s="4"/>
      <c r="W158" s="4"/>
      <c r="X158" s="4"/>
      <c r="AA158" s="4"/>
      <c r="AB158" s="4"/>
    </row>
    <row r="159" spans="5:28" ht="14.25" customHeight="1" x14ac:dyDescent="0.25">
      <c r="E159" s="4"/>
      <c r="F159" s="4"/>
      <c r="H159" s="4"/>
      <c r="I159" s="4"/>
      <c r="M159" s="4"/>
      <c r="N159" s="4"/>
      <c r="Q159" s="4"/>
      <c r="R159" s="4"/>
      <c r="W159" s="4"/>
      <c r="X159" s="4"/>
      <c r="AA159" s="4"/>
      <c r="AB159" s="4"/>
    </row>
    <row r="160" spans="5:28" ht="14.25" customHeight="1" x14ac:dyDescent="0.25">
      <c r="E160" s="4"/>
      <c r="F160" s="4"/>
      <c r="H160" s="4"/>
      <c r="I160" s="4"/>
      <c r="M160" s="4"/>
      <c r="N160" s="4"/>
      <c r="Q160" s="4"/>
      <c r="R160" s="4"/>
      <c r="W160" s="4"/>
      <c r="X160" s="4"/>
      <c r="AA160" s="4"/>
      <c r="AB160" s="4"/>
    </row>
    <row r="161" spans="5:28" ht="14.25" customHeight="1" x14ac:dyDescent="0.25">
      <c r="E161" s="4"/>
      <c r="F161" s="4"/>
      <c r="H161" s="4"/>
      <c r="I161" s="4"/>
      <c r="M161" s="4"/>
      <c r="N161" s="4"/>
      <c r="Q161" s="4"/>
      <c r="R161" s="4"/>
      <c r="W161" s="4"/>
      <c r="X161" s="4"/>
      <c r="AA161" s="4"/>
      <c r="AB161" s="4"/>
    </row>
    <row r="162" spans="5:28" ht="14.25" customHeight="1" x14ac:dyDescent="0.25">
      <c r="E162" s="4"/>
      <c r="F162" s="4"/>
      <c r="H162" s="4"/>
      <c r="I162" s="4"/>
      <c r="M162" s="4"/>
      <c r="N162" s="4"/>
      <c r="Q162" s="4"/>
      <c r="R162" s="4"/>
      <c r="W162" s="4"/>
      <c r="X162" s="4"/>
      <c r="AA162" s="4"/>
      <c r="AB162" s="4"/>
    </row>
    <row r="163" spans="5:28" ht="14.25" customHeight="1" x14ac:dyDescent="0.25">
      <c r="E163" s="4"/>
      <c r="F163" s="4"/>
      <c r="H163" s="4"/>
      <c r="I163" s="4"/>
      <c r="M163" s="4"/>
      <c r="N163" s="4"/>
      <c r="Q163" s="4"/>
      <c r="R163" s="4"/>
      <c r="W163" s="4"/>
      <c r="X163" s="4"/>
      <c r="AA163" s="4"/>
      <c r="AB163" s="4"/>
    </row>
    <row r="164" spans="5:28" ht="14.25" customHeight="1" x14ac:dyDescent="0.25">
      <c r="E164" s="4"/>
      <c r="F164" s="4"/>
      <c r="H164" s="4"/>
      <c r="I164" s="4"/>
      <c r="M164" s="4"/>
      <c r="N164" s="4"/>
      <c r="Q164" s="4"/>
      <c r="R164" s="4"/>
      <c r="W164" s="4"/>
      <c r="X164" s="4"/>
      <c r="AA164" s="4"/>
      <c r="AB164" s="4"/>
    </row>
    <row r="165" spans="5:28" ht="14.25" customHeight="1" x14ac:dyDescent="0.25">
      <c r="E165" s="4"/>
      <c r="F165" s="4"/>
      <c r="H165" s="4"/>
      <c r="I165" s="4"/>
      <c r="M165" s="4"/>
      <c r="N165" s="4"/>
      <c r="Q165" s="4"/>
      <c r="R165" s="4"/>
      <c r="W165" s="4"/>
      <c r="X165" s="4"/>
      <c r="AA165" s="4"/>
      <c r="AB165" s="4"/>
    </row>
    <row r="166" spans="5:28" ht="14.25" customHeight="1" x14ac:dyDescent="0.25">
      <c r="E166" s="4"/>
      <c r="F166" s="4"/>
      <c r="H166" s="4"/>
      <c r="I166" s="4"/>
      <c r="M166" s="4"/>
      <c r="N166" s="4"/>
      <c r="Q166" s="4"/>
      <c r="R166" s="4"/>
      <c r="W166" s="4"/>
      <c r="X166" s="4"/>
      <c r="AA166" s="4"/>
      <c r="AB166" s="4"/>
    </row>
    <row r="167" spans="5:28" ht="14.25" customHeight="1" x14ac:dyDescent="0.25">
      <c r="E167" s="4"/>
      <c r="F167" s="4"/>
      <c r="H167" s="4"/>
      <c r="I167" s="4"/>
      <c r="M167" s="4"/>
      <c r="N167" s="4"/>
      <c r="Q167" s="4"/>
      <c r="R167" s="4"/>
      <c r="W167" s="4"/>
      <c r="X167" s="4"/>
      <c r="AA167" s="4"/>
      <c r="AB167" s="4"/>
    </row>
    <row r="168" spans="5:28" ht="14.25" customHeight="1" x14ac:dyDescent="0.25">
      <c r="E168" s="4"/>
      <c r="F168" s="4"/>
      <c r="H168" s="4"/>
      <c r="I168" s="4"/>
      <c r="M168" s="4"/>
      <c r="N168" s="4"/>
      <c r="Q168" s="4"/>
      <c r="R168" s="4"/>
      <c r="W168" s="4"/>
      <c r="X168" s="4"/>
      <c r="AA168" s="4"/>
      <c r="AB168" s="4"/>
    </row>
    <row r="169" spans="5:28" ht="14.25" customHeight="1" x14ac:dyDescent="0.25">
      <c r="E169" s="4"/>
      <c r="F169" s="4"/>
      <c r="H169" s="4"/>
      <c r="I169" s="4"/>
      <c r="M169" s="4"/>
      <c r="N169" s="4"/>
      <c r="Q169" s="4"/>
      <c r="R169" s="4"/>
      <c r="W169" s="4"/>
      <c r="X169" s="4"/>
      <c r="AA169" s="4"/>
      <c r="AB169" s="4"/>
    </row>
    <row r="170" spans="5:28" ht="14.25" customHeight="1" x14ac:dyDescent="0.25">
      <c r="E170" s="4"/>
      <c r="F170" s="4"/>
      <c r="H170" s="4"/>
      <c r="I170" s="4"/>
      <c r="M170" s="4"/>
      <c r="N170" s="4"/>
      <c r="Q170" s="4"/>
      <c r="R170" s="4"/>
      <c r="W170" s="4"/>
      <c r="X170" s="4"/>
      <c r="AA170" s="4"/>
      <c r="AB170" s="4"/>
    </row>
    <row r="171" spans="5:28" ht="14.25" customHeight="1" x14ac:dyDescent="0.25">
      <c r="E171" s="4"/>
      <c r="F171" s="4"/>
      <c r="H171" s="4"/>
      <c r="I171" s="4"/>
      <c r="M171" s="4"/>
      <c r="N171" s="4"/>
      <c r="Q171" s="4"/>
      <c r="R171" s="4"/>
      <c r="W171" s="4"/>
      <c r="X171" s="4"/>
      <c r="AA171" s="4"/>
      <c r="AB171" s="4"/>
    </row>
    <row r="172" spans="5:28" ht="14.25" customHeight="1" x14ac:dyDescent="0.25">
      <c r="E172" s="4"/>
      <c r="F172" s="4"/>
      <c r="H172" s="4"/>
      <c r="I172" s="4"/>
      <c r="M172" s="4"/>
      <c r="N172" s="4"/>
      <c r="Q172" s="4"/>
      <c r="R172" s="4"/>
      <c r="W172" s="4"/>
      <c r="X172" s="4"/>
      <c r="AA172" s="4"/>
      <c r="AB172" s="4"/>
    </row>
    <row r="173" spans="5:28" ht="14.25" customHeight="1" x14ac:dyDescent="0.25">
      <c r="E173" s="4"/>
      <c r="F173" s="4"/>
      <c r="H173" s="4"/>
      <c r="I173" s="4"/>
      <c r="M173" s="4"/>
      <c r="N173" s="4"/>
      <c r="Q173" s="4"/>
      <c r="R173" s="4"/>
      <c r="W173" s="4"/>
      <c r="X173" s="4"/>
      <c r="AA173" s="4"/>
      <c r="AB173" s="4"/>
    </row>
    <row r="174" spans="5:28" ht="14.25" customHeight="1" x14ac:dyDescent="0.25">
      <c r="E174" s="4"/>
      <c r="F174" s="4"/>
      <c r="H174" s="4"/>
      <c r="I174" s="4"/>
      <c r="M174" s="4"/>
      <c r="N174" s="4"/>
      <c r="Q174" s="4"/>
      <c r="R174" s="4"/>
      <c r="W174" s="4"/>
      <c r="X174" s="4"/>
      <c r="AA174" s="4"/>
      <c r="AB174" s="4"/>
    </row>
    <row r="175" spans="5:28" ht="14.25" customHeight="1" x14ac:dyDescent="0.25">
      <c r="E175" s="4"/>
      <c r="F175" s="4"/>
      <c r="H175" s="4"/>
      <c r="I175" s="4"/>
      <c r="M175" s="4"/>
      <c r="N175" s="4"/>
      <c r="Q175" s="4"/>
      <c r="R175" s="4"/>
      <c r="W175" s="4"/>
      <c r="X175" s="4"/>
      <c r="AA175" s="4"/>
      <c r="AB175" s="4"/>
    </row>
    <row r="176" spans="5:28" ht="14.25" customHeight="1" x14ac:dyDescent="0.25">
      <c r="E176" s="4"/>
      <c r="F176" s="4"/>
      <c r="H176" s="4"/>
      <c r="I176" s="4"/>
      <c r="M176" s="4"/>
      <c r="N176" s="4"/>
      <c r="Q176" s="4"/>
      <c r="R176" s="4"/>
      <c r="W176" s="4"/>
      <c r="X176" s="4"/>
      <c r="AA176" s="4"/>
      <c r="AB176" s="4"/>
    </row>
    <row r="177" spans="5:28" ht="14.25" customHeight="1" x14ac:dyDescent="0.25">
      <c r="E177" s="4"/>
      <c r="F177" s="4"/>
      <c r="H177" s="4"/>
      <c r="I177" s="4"/>
      <c r="M177" s="4"/>
      <c r="N177" s="4"/>
      <c r="Q177" s="4"/>
      <c r="R177" s="4"/>
      <c r="W177" s="4"/>
      <c r="X177" s="4"/>
      <c r="AA177" s="4"/>
      <c r="AB177" s="4"/>
    </row>
    <row r="178" spans="5:28" ht="14.25" customHeight="1" x14ac:dyDescent="0.25">
      <c r="E178" s="4"/>
      <c r="F178" s="4"/>
      <c r="H178" s="4"/>
      <c r="I178" s="4"/>
      <c r="M178" s="4"/>
      <c r="N178" s="4"/>
      <c r="Q178" s="4"/>
      <c r="R178" s="4"/>
      <c r="W178" s="4"/>
      <c r="X178" s="4"/>
      <c r="AA178" s="4"/>
      <c r="AB178" s="4"/>
    </row>
    <row r="179" spans="5:28" ht="14.25" customHeight="1" x14ac:dyDescent="0.25">
      <c r="E179" s="4"/>
      <c r="F179" s="4"/>
      <c r="H179" s="4"/>
      <c r="I179" s="4"/>
      <c r="M179" s="4"/>
      <c r="N179" s="4"/>
      <c r="Q179" s="4"/>
      <c r="R179" s="4"/>
      <c r="W179" s="4"/>
      <c r="X179" s="4"/>
      <c r="AA179" s="4"/>
      <c r="AB179" s="4"/>
    </row>
    <row r="180" spans="5:28" ht="14.25" customHeight="1" x14ac:dyDescent="0.25">
      <c r="E180" s="4"/>
      <c r="F180" s="4"/>
      <c r="H180" s="4"/>
      <c r="I180" s="4"/>
      <c r="M180" s="4"/>
      <c r="N180" s="4"/>
      <c r="Q180" s="4"/>
      <c r="R180" s="4"/>
      <c r="W180" s="4"/>
      <c r="X180" s="4"/>
      <c r="AA180" s="4"/>
      <c r="AB180" s="4"/>
    </row>
    <row r="181" spans="5:28" ht="14.25" customHeight="1" x14ac:dyDescent="0.25">
      <c r="E181" s="4"/>
      <c r="F181" s="4"/>
      <c r="H181" s="4"/>
      <c r="I181" s="4"/>
      <c r="M181" s="4"/>
      <c r="N181" s="4"/>
      <c r="Q181" s="4"/>
      <c r="R181" s="4"/>
      <c r="W181" s="4"/>
      <c r="X181" s="4"/>
      <c r="AA181" s="4"/>
      <c r="AB181" s="4"/>
    </row>
    <row r="182" spans="5:28" ht="14.25" customHeight="1" x14ac:dyDescent="0.25">
      <c r="E182" s="4"/>
      <c r="F182" s="4"/>
      <c r="H182" s="4"/>
      <c r="I182" s="4"/>
      <c r="M182" s="4"/>
      <c r="N182" s="4"/>
      <c r="Q182" s="4"/>
      <c r="R182" s="4"/>
      <c r="W182" s="4"/>
      <c r="X182" s="4"/>
      <c r="AA182" s="4"/>
      <c r="AB182" s="4"/>
    </row>
    <row r="183" spans="5:28" ht="14.25" customHeight="1" x14ac:dyDescent="0.25">
      <c r="E183" s="4"/>
      <c r="F183" s="4"/>
      <c r="H183" s="4"/>
      <c r="I183" s="4"/>
      <c r="M183" s="4"/>
      <c r="N183" s="4"/>
      <c r="Q183" s="4"/>
      <c r="R183" s="4"/>
      <c r="W183" s="4"/>
      <c r="X183" s="4"/>
      <c r="AA183" s="4"/>
      <c r="AB183" s="4"/>
    </row>
    <row r="184" spans="5:28" ht="14.25" customHeight="1" x14ac:dyDescent="0.25">
      <c r="E184" s="4"/>
      <c r="F184" s="4"/>
      <c r="H184" s="4"/>
      <c r="I184" s="4"/>
      <c r="M184" s="4"/>
      <c r="N184" s="4"/>
      <c r="Q184" s="4"/>
      <c r="R184" s="4"/>
      <c r="W184" s="4"/>
      <c r="X184" s="4"/>
      <c r="AA184" s="4"/>
      <c r="AB184" s="4"/>
    </row>
    <row r="185" spans="5:28" ht="14.25" customHeight="1" x14ac:dyDescent="0.25">
      <c r="E185" s="4"/>
      <c r="F185" s="4"/>
      <c r="H185" s="4"/>
      <c r="I185" s="4"/>
      <c r="M185" s="4"/>
      <c r="N185" s="4"/>
      <c r="Q185" s="4"/>
      <c r="R185" s="4"/>
      <c r="W185" s="4"/>
      <c r="X185" s="4"/>
      <c r="AA185" s="4"/>
      <c r="AB185" s="4"/>
    </row>
    <row r="186" spans="5:28" ht="14.25" customHeight="1" x14ac:dyDescent="0.25">
      <c r="E186" s="4"/>
      <c r="F186" s="4"/>
      <c r="H186" s="4"/>
      <c r="I186" s="4"/>
      <c r="M186" s="4"/>
      <c r="N186" s="4"/>
      <c r="Q186" s="4"/>
      <c r="R186" s="4"/>
      <c r="W186" s="4"/>
      <c r="X186" s="4"/>
      <c r="AA186" s="4"/>
      <c r="AB186" s="4"/>
    </row>
    <row r="187" spans="5:28" ht="14.25" customHeight="1" x14ac:dyDescent="0.25">
      <c r="E187" s="4"/>
      <c r="F187" s="4"/>
      <c r="H187" s="4"/>
      <c r="I187" s="4"/>
      <c r="M187" s="4"/>
      <c r="N187" s="4"/>
      <c r="Q187" s="4"/>
      <c r="R187" s="4"/>
      <c r="W187" s="4"/>
      <c r="X187" s="4"/>
      <c r="AA187" s="4"/>
      <c r="AB187" s="4"/>
    </row>
    <row r="188" spans="5:28" ht="14.25" customHeight="1" x14ac:dyDescent="0.25">
      <c r="E188" s="4"/>
      <c r="F188" s="4"/>
      <c r="H188" s="4"/>
      <c r="I188" s="4"/>
      <c r="M188" s="4"/>
      <c r="N188" s="4"/>
      <c r="Q188" s="4"/>
      <c r="R188" s="4"/>
      <c r="W188" s="4"/>
      <c r="X188" s="4"/>
      <c r="AA188" s="4"/>
      <c r="AB188" s="4"/>
    </row>
    <row r="189" spans="5:28" ht="14.25" customHeight="1" x14ac:dyDescent="0.25">
      <c r="E189" s="4"/>
      <c r="F189" s="4"/>
      <c r="H189" s="4"/>
      <c r="I189" s="4"/>
      <c r="M189" s="4"/>
      <c r="N189" s="4"/>
      <c r="Q189" s="4"/>
      <c r="R189" s="4"/>
      <c r="W189" s="4"/>
      <c r="X189" s="4"/>
      <c r="AA189" s="4"/>
      <c r="AB189" s="4"/>
    </row>
    <row r="190" spans="5:28" ht="14.25" customHeight="1" x14ac:dyDescent="0.25">
      <c r="E190" s="4"/>
      <c r="F190" s="4"/>
      <c r="H190" s="4"/>
      <c r="I190" s="4"/>
      <c r="M190" s="4"/>
      <c r="N190" s="4"/>
      <c r="Q190" s="4"/>
      <c r="R190" s="4"/>
      <c r="W190" s="4"/>
      <c r="X190" s="4"/>
      <c r="AA190" s="4"/>
      <c r="AB190" s="4"/>
    </row>
    <row r="191" spans="5:28" ht="14.25" customHeight="1" x14ac:dyDescent="0.25">
      <c r="E191" s="4"/>
      <c r="F191" s="4"/>
      <c r="H191" s="4"/>
      <c r="I191" s="4"/>
      <c r="M191" s="4"/>
      <c r="N191" s="4"/>
      <c r="Q191" s="4"/>
      <c r="R191" s="4"/>
      <c r="W191" s="4"/>
      <c r="X191" s="4"/>
      <c r="AA191" s="4"/>
      <c r="AB191" s="4"/>
    </row>
    <row r="192" spans="5:28" ht="14.25" customHeight="1" x14ac:dyDescent="0.25">
      <c r="E192" s="4"/>
      <c r="F192" s="4"/>
      <c r="H192" s="4"/>
      <c r="I192" s="4"/>
      <c r="M192" s="4"/>
      <c r="N192" s="4"/>
      <c r="Q192" s="4"/>
      <c r="R192" s="4"/>
      <c r="W192" s="4"/>
      <c r="X192" s="4"/>
      <c r="AA192" s="4"/>
      <c r="AB192" s="4"/>
    </row>
    <row r="193" spans="5:28" ht="14.25" customHeight="1" x14ac:dyDescent="0.25">
      <c r="E193" s="4"/>
      <c r="F193" s="4"/>
      <c r="H193" s="4"/>
      <c r="I193" s="4"/>
      <c r="M193" s="4"/>
      <c r="N193" s="4"/>
      <c r="Q193" s="4"/>
      <c r="R193" s="4"/>
      <c r="W193" s="4"/>
      <c r="X193" s="4"/>
      <c r="AA193" s="4"/>
      <c r="AB193" s="4"/>
    </row>
    <row r="194" spans="5:28" ht="14.25" customHeight="1" x14ac:dyDescent="0.25">
      <c r="E194" s="4"/>
      <c r="F194" s="4"/>
      <c r="H194" s="4"/>
      <c r="I194" s="4"/>
      <c r="M194" s="4"/>
      <c r="N194" s="4"/>
      <c r="Q194" s="4"/>
      <c r="R194" s="4"/>
      <c r="W194" s="4"/>
      <c r="X194" s="4"/>
      <c r="AA194" s="4"/>
      <c r="AB194" s="4"/>
    </row>
    <row r="195" spans="5:28" ht="14.25" customHeight="1" x14ac:dyDescent="0.25">
      <c r="E195" s="4"/>
      <c r="F195" s="4"/>
      <c r="H195" s="4"/>
      <c r="I195" s="4"/>
      <c r="M195" s="4"/>
      <c r="N195" s="4"/>
      <c r="Q195" s="4"/>
      <c r="R195" s="4"/>
      <c r="W195" s="4"/>
      <c r="X195" s="4"/>
      <c r="AA195" s="4"/>
      <c r="AB195" s="4"/>
    </row>
    <row r="196" spans="5:28" ht="14.25" customHeight="1" x14ac:dyDescent="0.25">
      <c r="E196" s="4"/>
      <c r="F196" s="4"/>
      <c r="H196" s="4"/>
      <c r="I196" s="4"/>
      <c r="M196" s="4"/>
      <c r="N196" s="4"/>
      <c r="Q196" s="4"/>
      <c r="R196" s="4"/>
      <c r="W196" s="4"/>
      <c r="X196" s="4"/>
      <c r="AA196" s="4"/>
      <c r="AB196" s="4"/>
    </row>
    <row r="197" spans="5:28" ht="14.25" customHeight="1" x14ac:dyDescent="0.25">
      <c r="E197" s="4"/>
      <c r="F197" s="4"/>
      <c r="H197" s="4"/>
      <c r="I197" s="4"/>
      <c r="M197" s="4"/>
      <c r="N197" s="4"/>
      <c r="Q197" s="4"/>
      <c r="R197" s="4"/>
      <c r="W197" s="4"/>
      <c r="X197" s="4"/>
      <c r="AA197" s="4"/>
      <c r="AB197" s="4"/>
    </row>
    <row r="198" spans="5:28" ht="14.25" customHeight="1" x14ac:dyDescent="0.25">
      <c r="E198" s="4"/>
      <c r="F198" s="4"/>
      <c r="H198" s="4"/>
      <c r="I198" s="4"/>
      <c r="M198" s="4"/>
      <c r="N198" s="4"/>
      <c r="Q198" s="4"/>
      <c r="R198" s="4"/>
      <c r="W198" s="4"/>
      <c r="X198" s="4"/>
      <c r="AA198" s="4"/>
      <c r="AB198" s="4"/>
    </row>
    <row r="199" spans="5:28" ht="14.25" customHeight="1" x14ac:dyDescent="0.25">
      <c r="E199" s="4"/>
      <c r="F199" s="4"/>
      <c r="H199" s="4"/>
      <c r="I199" s="4"/>
      <c r="M199" s="4"/>
      <c r="N199" s="4"/>
      <c r="Q199" s="4"/>
      <c r="R199" s="4"/>
      <c r="W199" s="4"/>
      <c r="X199" s="4"/>
      <c r="AA199" s="4"/>
      <c r="AB199" s="4"/>
    </row>
    <row r="200" spans="5:28" ht="14.25" customHeight="1" x14ac:dyDescent="0.25">
      <c r="E200" s="4"/>
      <c r="F200" s="4"/>
      <c r="H200" s="4"/>
      <c r="I200" s="4"/>
      <c r="M200" s="4"/>
      <c r="N200" s="4"/>
      <c r="Q200" s="4"/>
      <c r="R200" s="4"/>
      <c r="W200" s="4"/>
      <c r="X200" s="4"/>
      <c r="AA200" s="4"/>
      <c r="AB200" s="4"/>
    </row>
    <row r="201" spans="5:28" ht="14.25" customHeight="1" x14ac:dyDescent="0.25">
      <c r="E201" s="4"/>
      <c r="F201" s="4"/>
      <c r="H201" s="4"/>
      <c r="I201" s="4"/>
      <c r="M201" s="4"/>
      <c r="N201" s="4"/>
      <c r="Q201" s="4"/>
      <c r="R201" s="4"/>
      <c r="W201" s="4"/>
      <c r="X201" s="4"/>
      <c r="AA201" s="4"/>
      <c r="AB201" s="4"/>
    </row>
    <row r="202" spans="5:28" ht="14.25" customHeight="1" x14ac:dyDescent="0.25">
      <c r="E202" s="4"/>
      <c r="F202" s="4"/>
      <c r="H202" s="4"/>
      <c r="I202" s="4"/>
      <c r="M202" s="4"/>
      <c r="N202" s="4"/>
      <c r="Q202" s="4"/>
      <c r="R202" s="4"/>
      <c r="W202" s="4"/>
      <c r="X202" s="4"/>
      <c r="AA202" s="4"/>
      <c r="AB202" s="4"/>
    </row>
    <row r="203" spans="5:28" ht="14.25" customHeight="1" x14ac:dyDescent="0.25">
      <c r="E203" s="4"/>
      <c r="F203" s="4"/>
      <c r="H203" s="4"/>
      <c r="I203" s="4"/>
      <c r="M203" s="4"/>
      <c r="N203" s="4"/>
      <c r="Q203" s="4"/>
      <c r="R203" s="4"/>
      <c r="W203" s="4"/>
      <c r="X203" s="4"/>
      <c r="AA203" s="4"/>
      <c r="AB203" s="4"/>
    </row>
    <row r="204" spans="5:28" ht="14.25" customHeight="1" x14ac:dyDescent="0.25">
      <c r="E204" s="4"/>
      <c r="F204" s="4"/>
      <c r="H204" s="4"/>
      <c r="I204" s="4"/>
      <c r="M204" s="4"/>
      <c r="N204" s="4"/>
      <c r="Q204" s="4"/>
      <c r="R204" s="4"/>
      <c r="W204" s="4"/>
      <c r="X204" s="4"/>
      <c r="AA204" s="4"/>
      <c r="AB204" s="4"/>
    </row>
    <row r="205" spans="5:28" ht="14.25" customHeight="1" x14ac:dyDescent="0.25">
      <c r="E205" s="4"/>
      <c r="F205" s="4"/>
      <c r="H205" s="4"/>
      <c r="I205" s="4"/>
      <c r="M205" s="4"/>
      <c r="N205" s="4"/>
      <c r="Q205" s="4"/>
      <c r="R205" s="4"/>
      <c r="W205" s="4"/>
      <c r="X205" s="4"/>
      <c r="AA205" s="4"/>
      <c r="AB205" s="4"/>
    </row>
    <row r="206" spans="5:28" ht="14.25" customHeight="1" x14ac:dyDescent="0.25">
      <c r="E206" s="4"/>
      <c r="F206" s="4"/>
      <c r="H206" s="4"/>
      <c r="I206" s="4"/>
      <c r="M206" s="4"/>
      <c r="N206" s="4"/>
      <c r="Q206" s="4"/>
      <c r="R206" s="4"/>
      <c r="W206" s="4"/>
      <c r="X206" s="4"/>
      <c r="AA206" s="4"/>
      <c r="AB206" s="4"/>
    </row>
    <row r="207" spans="5:28" ht="14.25" customHeight="1" x14ac:dyDescent="0.25">
      <c r="E207" s="4"/>
      <c r="F207" s="4"/>
      <c r="H207" s="4"/>
      <c r="I207" s="4"/>
      <c r="M207" s="4"/>
      <c r="N207" s="4"/>
      <c r="Q207" s="4"/>
      <c r="R207" s="4"/>
      <c r="W207" s="4"/>
      <c r="X207" s="4"/>
      <c r="AA207" s="4"/>
      <c r="AB207" s="4"/>
    </row>
    <row r="208" spans="5:28" ht="14.25" customHeight="1" x14ac:dyDescent="0.25">
      <c r="E208" s="4"/>
      <c r="F208" s="4"/>
      <c r="H208" s="4"/>
      <c r="I208" s="4"/>
      <c r="M208" s="4"/>
      <c r="N208" s="4"/>
      <c r="Q208" s="4"/>
      <c r="R208" s="4"/>
      <c r="W208" s="4"/>
      <c r="X208" s="4"/>
      <c r="AA208" s="4"/>
      <c r="AB208" s="4"/>
    </row>
    <row r="209" spans="5:28" ht="14.25" customHeight="1" x14ac:dyDescent="0.25">
      <c r="E209" s="4"/>
      <c r="F209" s="4"/>
      <c r="H209" s="4"/>
      <c r="I209" s="4"/>
      <c r="M209" s="4"/>
      <c r="N209" s="4"/>
      <c r="Q209" s="4"/>
      <c r="R209" s="4"/>
      <c r="W209" s="4"/>
      <c r="X209" s="4"/>
      <c r="AA209" s="4"/>
      <c r="AB209" s="4"/>
    </row>
    <row r="210" spans="5:28" ht="14.25" customHeight="1" x14ac:dyDescent="0.25">
      <c r="E210" s="4"/>
      <c r="F210" s="4"/>
      <c r="H210" s="4"/>
      <c r="I210" s="4"/>
      <c r="M210" s="4"/>
      <c r="N210" s="4"/>
      <c r="Q210" s="4"/>
      <c r="R210" s="4"/>
      <c r="W210" s="4"/>
      <c r="X210" s="4"/>
      <c r="AA210" s="4"/>
      <c r="AB210" s="4"/>
    </row>
    <row r="211" spans="5:28" ht="14.25" customHeight="1" x14ac:dyDescent="0.25">
      <c r="E211" s="4"/>
      <c r="F211" s="4"/>
      <c r="H211" s="4"/>
      <c r="I211" s="4"/>
      <c r="M211" s="4"/>
      <c r="N211" s="4"/>
      <c r="Q211" s="4"/>
      <c r="R211" s="4"/>
      <c r="W211" s="4"/>
      <c r="X211" s="4"/>
      <c r="AA211" s="4"/>
      <c r="AB211" s="4"/>
    </row>
    <row r="212" spans="5:28" ht="14.25" customHeight="1" x14ac:dyDescent="0.25">
      <c r="E212" s="4"/>
      <c r="F212" s="4"/>
      <c r="H212" s="4"/>
      <c r="I212" s="4"/>
      <c r="M212" s="4"/>
      <c r="N212" s="4"/>
      <c r="Q212" s="4"/>
      <c r="R212" s="4"/>
      <c r="W212" s="4"/>
      <c r="X212" s="4"/>
      <c r="AA212" s="4"/>
      <c r="AB212" s="4"/>
    </row>
    <row r="213" spans="5:28" ht="14.25" customHeight="1" x14ac:dyDescent="0.25">
      <c r="E213" s="4"/>
      <c r="F213" s="4"/>
      <c r="H213" s="4"/>
      <c r="I213" s="4"/>
      <c r="M213" s="4"/>
      <c r="N213" s="4"/>
      <c r="Q213" s="4"/>
      <c r="R213" s="4"/>
      <c r="W213" s="4"/>
      <c r="X213" s="4"/>
      <c r="AA213" s="4"/>
      <c r="AB213" s="4"/>
    </row>
    <row r="214" spans="5:28" ht="14.25" customHeight="1" x14ac:dyDescent="0.25">
      <c r="E214" s="4"/>
      <c r="F214" s="4"/>
      <c r="H214" s="4"/>
      <c r="I214" s="4"/>
      <c r="M214" s="4"/>
      <c r="N214" s="4"/>
      <c r="Q214" s="4"/>
      <c r="R214" s="4"/>
      <c r="W214" s="4"/>
      <c r="X214" s="4"/>
      <c r="AA214" s="4"/>
      <c r="AB214" s="4"/>
    </row>
    <row r="215" spans="5:28" ht="14.25" customHeight="1" x14ac:dyDescent="0.25">
      <c r="E215" s="4"/>
      <c r="F215" s="4"/>
      <c r="H215" s="4"/>
      <c r="I215" s="4"/>
      <c r="M215" s="4"/>
      <c r="N215" s="4"/>
      <c r="Q215" s="4"/>
      <c r="R215" s="4"/>
      <c r="W215" s="4"/>
      <c r="X215" s="4"/>
      <c r="AA215" s="4"/>
      <c r="AB215" s="4"/>
    </row>
    <row r="216" spans="5:28" ht="14.25" customHeight="1" x14ac:dyDescent="0.25">
      <c r="E216" s="4"/>
      <c r="F216" s="4"/>
      <c r="H216" s="4"/>
      <c r="I216" s="4"/>
      <c r="M216" s="4"/>
      <c r="N216" s="4"/>
      <c r="Q216" s="4"/>
      <c r="R216" s="4"/>
      <c r="W216" s="4"/>
      <c r="X216" s="4"/>
      <c r="AA216" s="4"/>
      <c r="AB216" s="4"/>
    </row>
    <row r="217" spans="5:28" ht="14.25" customHeight="1" x14ac:dyDescent="0.25">
      <c r="E217" s="4"/>
      <c r="F217" s="4"/>
      <c r="H217" s="4"/>
      <c r="I217" s="4"/>
      <c r="M217" s="4"/>
      <c r="N217" s="4"/>
      <c r="Q217" s="4"/>
      <c r="R217" s="4"/>
      <c r="W217" s="4"/>
      <c r="X217" s="4"/>
      <c r="AA217" s="4"/>
      <c r="AB217" s="4"/>
    </row>
    <row r="218" spans="5:28" ht="14.25" customHeight="1" x14ac:dyDescent="0.25">
      <c r="E218" s="4"/>
      <c r="F218" s="4"/>
      <c r="H218" s="4"/>
      <c r="I218" s="4"/>
      <c r="M218" s="4"/>
      <c r="N218" s="4"/>
      <c r="Q218" s="4"/>
      <c r="R218" s="4"/>
      <c r="W218" s="4"/>
      <c r="X218" s="4"/>
      <c r="AA218" s="4"/>
      <c r="AB218" s="4"/>
    </row>
    <row r="219" spans="5:28" ht="14.25" customHeight="1" x14ac:dyDescent="0.25">
      <c r="E219" s="4"/>
      <c r="F219" s="4"/>
      <c r="H219" s="4"/>
      <c r="I219" s="4"/>
      <c r="M219" s="4"/>
      <c r="N219" s="4"/>
      <c r="Q219" s="4"/>
      <c r="R219" s="4"/>
      <c r="W219" s="4"/>
      <c r="X219" s="4"/>
      <c r="AA219" s="4"/>
      <c r="AB219" s="4"/>
    </row>
    <row r="220" spans="5:28" ht="14.25" customHeight="1" x14ac:dyDescent="0.25">
      <c r="E220" s="4"/>
      <c r="F220" s="4"/>
      <c r="H220" s="4"/>
      <c r="I220" s="4"/>
      <c r="M220" s="4"/>
      <c r="N220" s="4"/>
      <c r="Q220" s="4"/>
      <c r="R220" s="4"/>
      <c r="W220" s="4"/>
      <c r="X220" s="4"/>
      <c r="AA220" s="4"/>
      <c r="AB220" s="4"/>
    </row>
    <row r="221" spans="5:28" ht="14.25" customHeight="1" x14ac:dyDescent="0.25">
      <c r="E221" s="4"/>
      <c r="F221" s="4"/>
      <c r="H221" s="4"/>
      <c r="I221" s="4"/>
      <c r="M221" s="4"/>
      <c r="N221" s="4"/>
      <c r="Q221" s="4"/>
      <c r="R221" s="4"/>
      <c r="W221" s="4"/>
      <c r="X221" s="4"/>
      <c r="AA221" s="4"/>
      <c r="AB221" s="4"/>
    </row>
    <row r="222" spans="5:28" ht="14.25" customHeight="1" x14ac:dyDescent="0.25">
      <c r="E222" s="4"/>
      <c r="F222" s="4"/>
      <c r="H222" s="4"/>
      <c r="I222" s="4"/>
      <c r="M222" s="4"/>
      <c r="N222" s="4"/>
      <c r="Q222" s="4"/>
      <c r="R222" s="4"/>
      <c r="W222" s="4"/>
      <c r="X222" s="4"/>
      <c r="AA222" s="4"/>
      <c r="AB222" s="4"/>
    </row>
    <row r="223" spans="5:28" ht="14.25" customHeight="1" x14ac:dyDescent="0.25">
      <c r="E223" s="4"/>
      <c r="F223" s="4"/>
      <c r="H223" s="4"/>
      <c r="I223" s="4"/>
      <c r="M223" s="4"/>
      <c r="N223" s="4"/>
      <c r="Q223" s="4"/>
      <c r="R223" s="4"/>
      <c r="W223" s="4"/>
      <c r="X223" s="4"/>
      <c r="AA223" s="4"/>
      <c r="AB223" s="4"/>
    </row>
    <row r="224" spans="5:28" ht="14.25" customHeight="1" x14ac:dyDescent="0.25">
      <c r="E224" s="4"/>
      <c r="F224" s="4"/>
      <c r="H224" s="4"/>
      <c r="I224" s="4"/>
      <c r="M224" s="4"/>
      <c r="N224" s="4"/>
      <c r="Q224" s="4"/>
      <c r="R224" s="4"/>
      <c r="W224" s="4"/>
      <c r="X224" s="4"/>
      <c r="AA224" s="4"/>
      <c r="AB224" s="4"/>
    </row>
    <row r="225" spans="5:28" ht="14.25" customHeight="1" x14ac:dyDescent="0.25">
      <c r="E225" s="4"/>
      <c r="F225" s="4"/>
      <c r="H225" s="4"/>
      <c r="I225" s="4"/>
      <c r="M225" s="4"/>
      <c r="N225" s="4"/>
      <c r="Q225" s="4"/>
      <c r="R225" s="4"/>
      <c r="W225" s="4"/>
      <c r="X225" s="4"/>
      <c r="AA225" s="4"/>
      <c r="AB225" s="4"/>
    </row>
    <row r="226" spans="5:28" ht="14.25" customHeight="1" x14ac:dyDescent="0.25">
      <c r="E226" s="4"/>
      <c r="F226" s="4"/>
      <c r="H226" s="4"/>
      <c r="I226" s="4"/>
      <c r="M226" s="4"/>
      <c r="N226" s="4"/>
      <c r="Q226" s="4"/>
      <c r="R226" s="4"/>
      <c r="W226" s="4"/>
      <c r="X226" s="4"/>
      <c r="AA226" s="4"/>
      <c r="AB226" s="4"/>
    </row>
    <row r="227" spans="5:28" ht="14.25" customHeight="1" x14ac:dyDescent="0.25">
      <c r="E227" s="4"/>
      <c r="F227" s="4"/>
      <c r="H227" s="4"/>
      <c r="I227" s="4"/>
      <c r="M227" s="4"/>
      <c r="N227" s="4"/>
      <c r="Q227" s="4"/>
      <c r="R227" s="4"/>
      <c r="W227" s="4"/>
      <c r="X227" s="4"/>
      <c r="AA227" s="4"/>
      <c r="AB227" s="4"/>
    </row>
    <row r="228" spans="5:28" ht="14.25" customHeight="1" x14ac:dyDescent="0.25">
      <c r="E228" s="4"/>
      <c r="F228" s="4"/>
      <c r="H228" s="4"/>
      <c r="I228" s="4"/>
      <c r="M228" s="4"/>
      <c r="N228" s="4"/>
      <c r="Q228" s="4"/>
      <c r="R228" s="4"/>
      <c r="W228" s="4"/>
      <c r="X228" s="4"/>
      <c r="AA228" s="4"/>
      <c r="AB228" s="4"/>
    </row>
    <row r="229" spans="5:28" ht="14.25" customHeight="1" x14ac:dyDescent="0.25">
      <c r="E229" s="4"/>
      <c r="F229" s="4"/>
      <c r="H229" s="4"/>
      <c r="I229" s="4"/>
      <c r="M229" s="4"/>
      <c r="N229" s="4"/>
      <c r="Q229" s="4"/>
      <c r="R229" s="4"/>
      <c r="W229" s="4"/>
      <c r="X229" s="4"/>
      <c r="AA229" s="4"/>
      <c r="AB229" s="4"/>
    </row>
    <row r="230" spans="5:28" ht="14.25" customHeight="1" x14ac:dyDescent="0.25">
      <c r="E230" s="4"/>
      <c r="F230" s="4"/>
      <c r="H230" s="4"/>
      <c r="I230" s="4"/>
      <c r="M230" s="4"/>
      <c r="N230" s="4"/>
      <c r="Q230" s="4"/>
      <c r="R230" s="4"/>
      <c r="W230" s="4"/>
      <c r="X230" s="4"/>
      <c r="AA230" s="4"/>
      <c r="AB230" s="4"/>
    </row>
    <row r="231" spans="5:28" ht="14.25" customHeight="1" x14ac:dyDescent="0.25">
      <c r="E231" s="4"/>
      <c r="F231" s="4"/>
      <c r="H231" s="4"/>
      <c r="I231" s="4"/>
      <c r="M231" s="4"/>
      <c r="N231" s="4"/>
      <c r="Q231" s="4"/>
      <c r="R231" s="4"/>
      <c r="W231" s="4"/>
      <c r="X231" s="4"/>
      <c r="AA231" s="4"/>
      <c r="AB231" s="4"/>
    </row>
    <row r="232" spans="5:28" ht="14.25" customHeight="1" x14ac:dyDescent="0.25">
      <c r="E232" s="4"/>
      <c r="F232" s="4"/>
      <c r="H232" s="4"/>
      <c r="I232" s="4"/>
      <c r="M232" s="4"/>
      <c r="N232" s="4"/>
      <c r="Q232" s="4"/>
      <c r="R232" s="4"/>
      <c r="W232" s="4"/>
      <c r="X232" s="4"/>
      <c r="AA232" s="4"/>
      <c r="AB232" s="4"/>
    </row>
    <row r="233" spans="5:28" ht="14.25" customHeight="1" x14ac:dyDescent="0.25">
      <c r="E233" s="4"/>
      <c r="F233" s="4"/>
      <c r="H233" s="4"/>
      <c r="I233" s="4"/>
      <c r="M233" s="4"/>
      <c r="N233" s="4"/>
      <c r="Q233" s="4"/>
      <c r="R233" s="4"/>
      <c r="W233" s="4"/>
      <c r="X233" s="4"/>
      <c r="AA233" s="4"/>
      <c r="AB233" s="4"/>
    </row>
    <row r="234" spans="5:28" ht="14.25" customHeight="1" x14ac:dyDescent="0.25">
      <c r="E234" s="4"/>
      <c r="F234" s="4"/>
      <c r="H234" s="4"/>
      <c r="I234" s="4"/>
      <c r="M234" s="4"/>
      <c r="N234" s="4"/>
      <c r="Q234" s="4"/>
      <c r="R234" s="4"/>
      <c r="W234" s="4"/>
      <c r="X234" s="4"/>
      <c r="AA234" s="4"/>
      <c r="AB234" s="4"/>
    </row>
    <row r="235" spans="5:28" ht="14.25" customHeight="1" x14ac:dyDescent="0.25">
      <c r="E235" s="4"/>
      <c r="F235" s="4"/>
      <c r="H235" s="4"/>
      <c r="I235" s="4"/>
      <c r="M235" s="4"/>
      <c r="N235" s="4"/>
      <c r="Q235" s="4"/>
      <c r="R235" s="4"/>
      <c r="W235" s="4"/>
      <c r="X235" s="4"/>
      <c r="AA235" s="4"/>
      <c r="AB235" s="4"/>
    </row>
    <row r="236" spans="5:28" ht="14.25" customHeight="1" x14ac:dyDescent="0.25">
      <c r="E236" s="4"/>
      <c r="F236" s="4"/>
      <c r="H236" s="4"/>
      <c r="I236" s="4"/>
      <c r="M236" s="4"/>
      <c r="N236" s="4"/>
      <c r="Q236" s="4"/>
      <c r="R236" s="4"/>
      <c r="W236" s="4"/>
      <c r="X236" s="4"/>
      <c r="AA236" s="4"/>
      <c r="AB236" s="4"/>
    </row>
    <row r="237" spans="5:28" ht="14.25" customHeight="1" x14ac:dyDescent="0.25">
      <c r="E237" s="4"/>
      <c r="F237" s="4"/>
      <c r="H237" s="4"/>
      <c r="I237" s="4"/>
      <c r="M237" s="4"/>
      <c r="N237" s="4"/>
      <c r="Q237" s="4"/>
      <c r="R237" s="4"/>
      <c r="W237" s="4"/>
      <c r="X237" s="4"/>
      <c r="AA237" s="4"/>
      <c r="AB237" s="4"/>
    </row>
    <row r="238" spans="5:28" ht="14.25" customHeight="1" x14ac:dyDescent="0.25">
      <c r="E238" s="4"/>
      <c r="F238" s="4"/>
      <c r="H238" s="4"/>
      <c r="I238" s="4"/>
      <c r="M238" s="4"/>
      <c r="N238" s="4"/>
      <c r="Q238" s="4"/>
      <c r="R238" s="4"/>
      <c r="W238" s="4"/>
      <c r="X238" s="4"/>
      <c r="AA238" s="4"/>
      <c r="AB238" s="4"/>
    </row>
    <row r="239" spans="5:28" ht="14.25" customHeight="1" x14ac:dyDescent="0.25">
      <c r="E239" s="4"/>
      <c r="F239" s="4"/>
      <c r="H239" s="4"/>
      <c r="I239" s="4"/>
      <c r="M239" s="4"/>
      <c r="N239" s="4"/>
      <c r="Q239" s="4"/>
      <c r="R239" s="4"/>
      <c r="W239" s="4"/>
      <c r="X239" s="4"/>
      <c r="AA239" s="4"/>
      <c r="AB239" s="4"/>
    </row>
    <row r="240" spans="5:28" ht="14.25" customHeight="1" x14ac:dyDescent="0.25">
      <c r="E240" s="4"/>
      <c r="F240" s="4"/>
      <c r="H240" s="4"/>
      <c r="I240" s="4"/>
      <c r="M240" s="4"/>
      <c r="N240" s="4"/>
      <c r="Q240" s="4"/>
      <c r="R240" s="4"/>
      <c r="W240" s="4"/>
      <c r="X240" s="4"/>
      <c r="AA240" s="4"/>
      <c r="AB240" s="4"/>
    </row>
    <row r="241" spans="5:28" ht="14.25" customHeight="1" x14ac:dyDescent="0.25">
      <c r="E241" s="4"/>
      <c r="F241" s="4"/>
      <c r="H241" s="4"/>
      <c r="I241" s="4"/>
      <c r="M241" s="4"/>
      <c r="N241" s="4"/>
      <c r="Q241" s="4"/>
      <c r="R241" s="4"/>
      <c r="W241" s="4"/>
      <c r="X241" s="4"/>
      <c r="AA241" s="4"/>
      <c r="AB241" s="4"/>
    </row>
    <row r="242" spans="5:28" ht="14.25" customHeight="1" x14ac:dyDescent="0.25">
      <c r="E242" s="4"/>
      <c r="F242" s="4"/>
      <c r="H242" s="4"/>
      <c r="I242" s="4"/>
      <c r="M242" s="4"/>
      <c r="N242" s="4"/>
      <c r="Q242" s="4"/>
      <c r="R242" s="4"/>
      <c r="W242" s="4"/>
      <c r="X242" s="4"/>
      <c r="AA242" s="4"/>
      <c r="AB242" s="4"/>
    </row>
    <row r="243" spans="5:28" ht="14.25" customHeight="1" x14ac:dyDescent="0.25">
      <c r="E243" s="4"/>
      <c r="F243" s="4"/>
      <c r="H243" s="4"/>
      <c r="I243" s="4"/>
      <c r="M243" s="4"/>
      <c r="N243" s="4"/>
      <c r="Q243" s="4"/>
      <c r="R243" s="4"/>
      <c r="W243" s="4"/>
      <c r="X243" s="4"/>
      <c r="AA243" s="4"/>
      <c r="AB243" s="4"/>
    </row>
    <row r="244" spans="5:28" ht="14.25" customHeight="1" x14ac:dyDescent="0.25">
      <c r="E244" s="4"/>
      <c r="F244" s="4"/>
      <c r="H244" s="4"/>
      <c r="I244" s="4"/>
      <c r="M244" s="4"/>
      <c r="N244" s="4"/>
      <c r="Q244" s="4"/>
      <c r="R244" s="4"/>
      <c r="W244" s="4"/>
      <c r="X244" s="4"/>
      <c r="AA244" s="4"/>
      <c r="AB244" s="4"/>
    </row>
    <row r="245" spans="5:28" ht="14.25" customHeight="1" x14ac:dyDescent="0.25">
      <c r="E245" s="4"/>
      <c r="F245" s="4"/>
      <c r="H245" s="4"/>
      <c r="I245" s="4"/>
      <c r="M245" s="4"/>
      <c r="N245" s="4"/>
      <c r="Q245" s="4"/>
      <c r="R245" s="4"/>
      <c r="W245" s="4"/>
      <c r="X245" s="4"/>
      <c r="AA245" s="4"/>
      <c r="AB245" s="4"/>
    </row>
    <row r="246" spans="5:28" ht="14.25" customHeight="1" x14ac:dyDescent="0.25">
      <c r="E246" s="4"/>
      <c r="F246" s="4"/>
      <c r="H246" s="4"/>
      <c r="I246" s="4"/>
      <c r="M246" s="4"/>
      <c r="N246" s="4"/>
      <c r="Q246" s="4"/>
      <c r="R246" s="4"/>
      <c r="W246" s="4"/>
      <c r="X246" s="4"/>
      <c r="AA246" s="4"/>
      <c r="AB246" s="4"/>
    </row>
    <row r="247" spans="5:28" ht="14.25" customHeight="1" x14ac:dyDescent="0.25">
      <c r="E247" s="4"/>
      <c r="F247" s="4"/>
      <c r="H247" s="4"/>
      <c r="I247" s="4"/>
      <c r="M247" s="4"/>
      <c r="N247" s="4"/>
      <c r="Q247" s="4"/>
      <c r="R247" s="4"/>
      <c r="W247" s="4"/>
      <c r="X247" s="4"/>
      <c r="AA247" s="4"/>
      <c r="AB247" s="4"/>
    </row>
    <row r="248" spans="5:28" ht="14.25" customHeight="1" x14ac:dyDescent="0.25">
      <c r="E248" s="4"/>
      <c r="F248" s="4"/>
      <c r="H248" s="4"/>
      <c r="I248" s="4"/>
      <c r="M248" s="4"/>
      <c r="N248" s="4"/>
      <c r="Q248" s="4"/>
      <c r="R248" s="4"/>
      <c r="W248" s="4"/>
      <c r="X248" s="4"/>
      <c r="AA248" s="4"/>
      <c r="AB248" s="4"/>
    </row>
    <row r="249" spans="5:28" ht="14.25" customHeight="1" x14ac:dyDescent="0.25">
      <c r="E249" s="4"/>
      <c r="F249" s="4"/>
      <c r="H249" s="4"/>
      <c r="I249" s="4"/>
      <c r="M249" s="4"/>
      <c r="N249" s="4"/>
      <c r="Q249" s="4"/>
      <c r="R249" s="4"/>
      <c r="W249" s="4"/>
      <c r="X249" s="4"/>
      <c r="AA249" s="4"/>
      <c r="AB249" s="4"/>
    </row>
    <row r="250" spans="5:28" ht="14.25" customHeight="1" x14ac:dyDescent="0.25">
      <c r="E250" s="4"/>
      <c r="F250" s="4"/>
      <c r="H250" s="4"/>
      <c r="I250" s="4"/>
      <c r="M250" s="4"/>
      <c r="N250" s="4"/>
      <c r="Q250" s="4"/>
      <c r="R250" s="4"/>
      <c r="W250" s="4"/>
      <c r="X250" s="4"/>
      <c r="AA250" s="4"/>
      <c r="AB250" s="4"/>
    </row>
    <row r="251" spans="5:28" ht="14.25" customHeight="1" x14ac:dyDescent="0.25">
      <c r="E251" s="4"/>
      <c r="F251" s="4"/>
      <c r="H251" s="4"/>
      <c r="I251" s="4"/>
      <c r="M251" s="4"/>
      <c r="N251" s="4"/>
      <c r="Q251" s="4"/>
      <c r="R251" s="4"/>
      <c r="W251" s="4"/>
      <c r="X251" s="4"/>
      <c r="AA251" s="4"/>
      <c r="AB251" s="4"/>
    </row>
    <row r="252" spans="5:28" ht="14.25" customHeight="1" x14ac:dyDescent="0.25">
      <c r="E252" s="4"/>
      <c r="F252" s="4"/>
      <c r="H252" s="4"/>
      <c r="I252" s="4"/>
      <c r="M252" s="4"/>
      <c r="N252" s="4"/>
      <c r="Q252" s="4"/>
      <c r="R252" s="4"/>
      <c r="W252" s="4"/>
      <c r="X252" s="4"/>
      <c r="AA252" s="4"/>
      <c r="AB252" s="4"/>
    </row>
    <row r="253" spans="5:28" ht="14.25" customHeight="1" x14ac:dyDescent="0.25">
      <c r="E253" s="4"/>
      <c r="F253" s="4"/>
      <c r="H253" s="4"/>
      <c r="I253" s="4"/>
      <c r="M253" s="4"/>
      <c r="N253" s="4"/>
      <c r="Q253" s="4"/>
      <c r="R253" s="4"/>
      <c r="W253" s="4"/>
      <c r="X253" s="4"/>
      <c r="AA253" s="4"/>
      <c r="AB253" s="4"/>
    </row>
    <row r="254" spans="5:28" ht="14.25" customHeight="1" x14ac:dyDescent="0.25">
      <c r="E254" s="4"/>
      <c r="F254" s="4"/>
      <c r="H254" s="4"/>
      <c r="I254" s="4"/>
      <c r="M254" s="4"/>
      <c r="N254" s="4"/>
      <c r="Q254" s="4"/>
      <c r="R254" s="4"/>
      <c r="W254" s="4"/>
      <c r="X254" s="4"/>
      <c r="AA254" s="4"/>
      <c r="AB254" s="4"/>
    </row>
    <row r="255" spans="5:28" ht="14.25" customHeight="1" x14ac:dyDescent="0.25">
      <c r="E255" s="4"/>
      <c r="F255" s="4"/>
      <c r="H255" s="4"/>
      <c r="I255" s="4"/>
      <c r="M255" s="4"/>
      <c r="N255" s="4"/>
      <c r="Q255" s="4"/>
      <c r="R255" s="4"/>
      <c r="W255" s="4"/>
      <c r="X255" s="4"/>
      <c r="AA255" s="4"/>
      <c r="AB255" s="4"/>
    </row>
    <row r="256" spans="5:28" ht="14.25" customHeight="1" x14ac:dyDescent="0.25">
      <c r="E256" s="4"/>
      <c r="F256" s="4"/>
      <c r="H256" s="4"/>
      <c r="I256" s="4"/>
      <c r="M256" s="4"/>
      <c r="N256" s="4"/>
      <c r="Q256" s="4"/>
      <c r="R256" s="4"/>
      <c r="W256" s="4"/>
      <c r="X256" s="4"/>
      <c r="AA256" s="4"/>
      <c r="AB256" s="4"/>
    </row>
    <row r="257" spans="5:28" ht="14.25" customHeight="1" x14ac:dyDescent="0.25">
      <c r="E257" s="4"/>
      <c r="F257" s="4"/>
      <c r="H257" s="4"/>
      <c r="I257" s="4"/>
      <c r="M257" s="4"/>
      <c r="N257" s="4"/>
      <c r="Q257" s="4"/>
      <c r="R257" s="4"/>
      <c r="W257" s="4"/>
      <c r="X257" s="4"/>
      <c r="AA257" s="4"/>
      <c r="AB257" s="4"/>
    </row>
    <row r="258" spans="5:28" ht="14.25" customHeight="1" x14ac:dyDescent="0.25">
      <c r="E258" s="4"/>
      <c r="F258" s="4"/>
      <c r="H258" s="4"/>
      <c r="I258" s="4"/>
      <c r="M258" s="4"/>
      <c r="N258" s="4"/>
      <c r="Q258" s="4"/>
      <c r="R258" s="4"/>
      <c r="W258" s="4"/>
      <c r="X258" s="4"/>
      <c r="AA258" s="4"/>
      <c r="AB258" s="4"/>
    </row>
    <row r="259" spans="5:28" ht="14.25" customHeight="1" x14ac:dyDescent="0.25">
      <c r="E259" s="4"/>
      <c r="F259" s="4"/>
      <c r="H259" s="4"/>
      <c r="I259" s="4"/>
      <c r="M259" s="4"/>
      <c r="N259" s="4"/>
      <c r="Q259" s="4"/>
      <c r="R259" s="4"/>
      <c r="W259" s="4"/>
      <c r="X259" s="4"/>
      <c r="AA259" s="4"/>
      <c r="AB259" s="4"/>
    </row>
    <row r="260" spans="5:28" ht="14.25" customHeight="1" x14ac:dyDescent="0.25">
      <c r="E260" s="4"/>
      <c r="F260" s="4"/>
      <c r="H260" s="4"/>
      <c r="I260" s="4"/>
      <c r="M260" s="4"/>
      <c r="N260" s="4"/>
      <c r="Q260" s="4"/>
      <c r="R260" s="4"/>
      <c r="W260" s="4"/>
      <c r="X260" s="4"/>
      <c r="AA260" s="4"/>
      <c r="AB260" s="4"/>
    </row>
    <row r="261" spans="5:28" ht="14.25" customHeight="1" x14ac:dyDescent="0.25">
      <c r="E261" s="4"/>
      <c r="F261" s="4"/>
      <c r="H261" s="4"/>
      <c r="I261" s="4"/>
      <c r="M261" s="4"/>
      <c r="N261" s="4"/>
      <c r="Q261" s="4"/>
      <c r="R261" s="4"/>
      <c r="W261" s="4"/>
      <c r="X261" s="4"/>
      <c r="AA261" s="4"/>
      <c r="AB261" s="4"/>
    </row>
    <row r="262" spans="5:28" ht="14.25" customHeight="1" x14ac:dyDescent="0.25">
      <c r="E262" s="4"/>
      <c r="F262" s="4"/>
      <c r="H262" s="4"/>
      <c r="I262" s="4"/>
      <c r="M262" s="4"/>
      <c r="N262" s="4"/>
      <c r="Q262" s="4"/>
      <c r="R262" s="4"/>
      <c r="W262" s="4"/>
      <c r="X262" s="4"/>
      <c r="AA262" s="4"/>
      <c r="AB262" s="4"/>
    </row>
    <row r="263" spans="5:28" ht="14.25" customHeight="1" x14ac:dyDescent="0.25">
      <c r="E263" s="4"/>
      <c r="F263" s="4"/>
      <c r="H263" s="4"/>
      <c r="I263" s="4"/>
      <c r="M263" s="4"/>
      <c r="N263" s="4"/>
      <c r="Q263" s="4"/>
      <c r="R263" s="4"/>
      <c r="W263" s="4"/>
      <c r="X263" s="4"/>
      <c r="AA263" s="4"/>
      <c r="AB263" s="4"/>
    </row>
    <row r="264" spans="5:28" ht="14.25" customHeight="1" x14ac:dyDescent="0.25">
      <c r="E264" s="4"/>
      <c r="F264" s="4"/>
      <c r="H264" s="4"/>
      <c r="I264" s="4"/>
      <c r="M264" s="4"/>
      <c r="N264" s="4"/>
      <c r="Q264" s="4"/>
      <c r="R264" s="4"/>
      <c r="W264" s="4"/>
      <c r="X264" s="4"/>
      <c r="AA264" s="4"/>
      <c r="AB264" s="4"/>
    </row>
    <row r="265" spans="5:28" ht="14.25" customHeight="1" x14ac:dyDescent="0.25">
      <c r="E265" s="4"/>
      <c r="F265" s="4"/>
      <c r="H265" s="4"/>
      <c r="I265" s="4"/>
      <c r="M265" s="4"/>
      <c r="N265" s="4"/>
      <c r="Q265" s="4"/>
      <c r="R265" s="4"/>
      <c r="W265" s="4"/>
      <c r="X265" s="4"/>
      <c r="AA265" s="4"/>
      <c r="AB265" s="4"/>
    </row>
    <row r="266" spans="5:28" ht="14.25" customHeight="1" x14ac:dyDescent="0.25">
      <c r="E266" s="4"/>
      <c r="F266" s="4"/>
      <c r="H266" s="4"/>
      <c r="I266" s="4"/>
      <c r="M266" s="4"/>
      <c r="N266" s="4"/>
      <c r="Q266" s="4"/>
      <c r="R266" s="4"/>
      <c r="W266" s="4"/>
      <c r="X266" s="4"/>
      <c r="AA266" s="4"/>
      <c r="AB266" s="4"/>
    </row>
    <row r="267" spans="5:28" ht="14.25" customHeight="1" x14ac:dyDescent="0.25">
      <c r="E267" s="4"/>
      <c r="F267" s="4"/>
      <c r="H267" s="4"/>
      <c r="I267" s="4"/>
      <c r="M267" s="4"/>
      <c r="N267" s="4"/>
      <c r="Q267" s="4"/>
      <c r="R267" s="4"/>
      <c r="W267" s="4"/>
      <c r="X267" s="4"/>
      <c r="AA267" s="4"/>
      <c r="AB267" s="4"/>
    </row>
    <row r="268" spans="5:28" ht="14.25" customHeight="1" x14ac:dyDescent="0.25">
      <c r="E268" s="4"/>
      <c r="F268" s="4"/>
      <c r="H268" s="4"/>
      <c r="I268" s="4"/>
      <c r="M268" s="4"/>
      <c r="N268" s="4"/>
      <c r="Q268" s="4"/>
      <c r="R268" s="4"/>
      <c r="W268" s="4"/>
      <c r="X268" s="4"/>
      <c r="AA268" s="4"/>
      <c r="AB268" s="4"/>
    </row>
    <row r="269" spans="5:28" ht="14.25" customHeight="1" x14ac:dyDescent="0.25">
      <c r="E269" s="4"/>
      <c r="F269" s="4"/>
      <c r="H269" s="4"/>
      <c r="I269" s="4"/>
      <c r="M269" s="4"/>
      <c r="N269" s="4"/>
      <c r="Q269" s="4"/>
      <c r="R269" s="4"/>
      <c r="W269" s="4"/>
      <c r="X269" s="4"/>
      <c r="AA269" s="4"/>
      <c r="AB269" s="4"/>
    </row>
    <row r="270" spans="5:28" ht="14.25" customHeight="1" x14ac:dyDescent="0.25">
      <c r="E270" s="4"/>
      <c r="F270" s="4"/>
      <c r="H270" s="4"/>
      <c r="I270" s="4"/>
      <c r="M270" s="4"/>
      <c r="N270" s="4"/>
      <c r="Q270" s="4"/>
      <c r="R270" s="4"/>
      <c r="W270" s="4"/>
      <c r="X270" s="4"/>
      <c r="AA270" s="4"/>
      <c r="AB270" s="4"/>
    </row>
    <row r="271" spans="5:28" ht="14.25" customHeight="1" x14ac:dyDescent="0.25">
      <c r="E271" s="4"/>
      <c r="F271" s="4"/>
      <c r="H271" s="4"/>
      <c r="I271" s="4"/>
      <c r="M271" s="4"/>
      <c r="N271" s="4"/>
      <c r="Q271" s="4"/>
      <c r="R271" s="4"/>
      <c r="W271" s="4"/>
      <c r="X271" s="4"/>
      <c r="AA271" s="4"/>
      <c r="AB271" s="4"/>
    </row>
    <row r="272" spans="5:28" ht="14.25" customHeight="1" x14ac:dyDescent="0.25">
      <c r="E272" s="4"/>
      <c r="F272" s="4"/>
      <c r="H272" s="4"/>
      <c r="I272" s="4"/>
      <c r="M272" s="4"/>
      <c r="N272" s="4"/>
      <c r="Q272" s="4"/>
      <c r="R272" s="4"/>
      <c r="W272" s="4"/>
      <c r="X272" s="4"/>
      <c r="AA272" s="4"/>
      <c r="AB272" s="4"/>
    </row>
    <row r="273" spans="5:28" ht="14.25" customHeight="1" x14ac:dyDescent="0.25">
      <c r="E273" s="4"/>
      <c r="F273" s="4"/>
      <c r="H273" s="4"/>
      <c r="I273" s="4"/>
      <c r="M273" s="4"/>
      <c r="N273" s="4"/>
      <c r="Q273" s="4"/>
      <c r="R273" s="4"/>
      <c r="W273" s="4"/>
      <c r="X273" s="4"/>
      <c r="AA273" s="4"/>
      <c r="AB273" s="4"/>
    </row>
    <row r="274" spans="5:28" ht="14.25" customHeight="1" x14ac:dyDescent="0.25">
      <c r="E274" s="4"/>
      <c r="F274" s="4"/>
      <c r="H274" s="4"/>
      <c r="I274" s="4"/>
      <c r="M274" s="4"/>
      <c r="N274" s="4"/>
      <c r="Q274" s="4"/>
      <c r="R274" s="4"/>
      <c r="W274" s="4"/>
      <c r="X274" s="4"/>
      <c r="AA274" s="4"/>
      <c r="AB274" s="4"/>
    </row>
    <row r="275" spans="5:28" ht="14.25" customHeight="1" x14ac:dyDescent="0.25">
      <c r="E275" s="4"/>
      <c r="F275" s="4"/>
      <c r="H275" s="4"/>
      <c r="I275" s="4"/>
      <c r="M275" s="4"/>
      <c r="N275" s="4"/>
      <c r="Q275" s="4"/>
      <c r="R275" s="4"/>
      <c r="W275" s="4"/>
      <c r="X275" s="4"/>
      <c r="AA275" s="4"/>
      <c r="AB275" s="4"/>
    </row>
    <row r="276" spans="5:28" ht="14.25" customHeight="1" x14ac:dyDescent="0.25">
      <c r="E276" s="4"/>
      <c r="F276" s="4"/>
      <c r="H276" s="4"/>
      <c r="I276" s="4"/>
      <c r="M276" s="4"/>
      <c r="N276" s="4"/>
      <c r="Q276" s="4"/>
      <c r="R276" s="4"/>
      <c r="W276" s="4"/>
      <c r="X276" s="4"/>
      <c r="AA276" s="4"/>
      <c r="AB276" s="4"/>
    </row>
    <row r="277" spans="5:28" ht="14.25" customHeight="1" x14ac:dyDescent="0.25">
      <c r="E277" s="4"/>
      <c r="F277" s="4"/>
      <c r="H277" s="4"/>
      <c r="I277" s="4"/>
      <c r="M277" s="4"/>
      <c r="N277" s="4"/>
      <c r="Q277" s="4"/>
      <c r="R277" s="4"/>
      <c r="W277" s="4"/>
      <c r="X277" s="4"/>
      <c r="AA277" s="4"/>
      <c r="AB277" s="4"/>
    </row>
    <row r="278" spans="5:28" ht="14.25" customHeight="1" x14ac:dyDescent="0.25">
      <c r="E278" s="4"/>
      <c r="F278" s="4"/>
      <c r="H278" s="4"/>
      <c r="I278" s="4"/>
      <c r="M278" s="4"/>
      <c r="N278" s="4"/>
      <c r="Q278" s="4"/>
      <c r="R278" s="4"/>
      <c r="W278" s="4"/>
      <c r="X278" s="4"/>
      <c r="AA278" s="4"/>
      <c r="AB278" s="4"/>
    </row>
    <row r="279" spans="5:28" ht="14.25" customHeight="1" x14ac:dyDescent="0.25">
      <c r="E279" s="4"/>
      <c r="F279" s="4"/>
      <c r="H279" s="4"/>
      <c r="I279" s="4"/>
      <c r="M279" s="4"/>
      <c r="N279" s="4"/>
      <c r="Q279" s="4"/>
      <c r="R279" s="4"/>
      <c r="W279" s="4"/>
      <c r="X279" s="4"/>
      <c r="AA279" s="4"/>
      <c r="AB279" s="4"/>
    </row>
    <row r="280" spans="5:28" ht="14.25" customHeight="1" x14ac:dyDescent="0.25">
      <c r="E280" s="4"/>
      <c r="F280" s="4"/>
      <c r="H280" s="4"/>
      <c r="I280" s="4"/>
      <c r="M280" s="4"/>
      <c r="N280" s="4"/>
      <c r="Q280" s="4"/>
      <c r="R280" s="4"/>
      <c r="W280" s="4"/>
      <c r="X280" s="4"/>
      <c r="AA280" s="4"/>
      <c r="AB280" s="4"/>
    </row>
    <row r="281" spans="5:28" ht="14.25" customHeight="1" x14ac:dyDescent="0.25">
      <c r="E281" s="4"/>
      <c r="F281" s="4"/>
      <c r="H281" s="4"/>
      <c r="I281" s="4"/>
      <c r="M281" s="4"/>
      <c r="N281" s="4"/>
      <c r="Q281" s="4"/>
      <c r="R281" s="4"/>
      <c r="W281" s="4"/>
      <c r="X281" s="4"/>
      <c r="AA281" s="4"/>
      <c r="AB281" s="4"/>
    </row>
    <row r="282" spans="5:28" ht="14.25" customHeight="1" x14ac:dyDescent="0.25">
      <c r="E282" s="4"/>
      <c r="F282" s="4"/>
      <c r="H282" s="4"/>
      <c r="I282" s="4"/>
      <c r="M282" s="4"/>
      <c r="N282" s="4"/>
      <c r="Q282" s="4"/>
      <c r="R282" s="4"/>
      <c r="W282" s="4"/>
      <c r="X282" s="4"/>
      <c r="AA282" s="4"/>
      <c r="AB282" s="4"/>
    </row>
    <row r="283" spans="5:28" ht="14.25" customHeight="1" x14ac:dyDescent="0.25">
      <c r="E283" s="4"/>
      <c r="F283" s="4"/>
      <c r="H283" s="4"/>
      <c r="I283" s="4"/>
      <c r="M283" s="4"/>
      <c r="N283" s="4"/>
      <c r="Q283" s="4"/>
      <c r="R283" s="4"/>
      <c r="W283" s="4"/>
      <c r="X283" s="4"/>
      <c r="AA283" s="4"/>
      <c r="AB283" s="4"/>
    </row>
    <row r="284" spans="5:28" ht="14.25" customHeight="1" x14ac:dyDescent="0.25">
      <c r="E284" s="4"/>
      <c r="F284" s="4"/>
      <c r="H284" s="4"/>
      <c r="I284" s="4"/>
      <c r="M284" s="4"/>
      <c r="N284" s="4"/>
      <c r="Q284" s="4"/>
      <c r="R284" s="4"/>
      <c r="W284" s="4"/>
      <c r="X284" s="4"/>
      <c r="AA284" s="4"/>
      <c r="AB284" s="4"/>
    </row>
    <row r="285" spans="5:28" ht="14.25" customHeight="1" x14ac:dyDescent="0.25">
      <c r="E285" s="4"/>
      <c r="F285" s="4"/>
      <c r="H285" s="4"/>
      <c r="I285" s="4"/>
      <c r="M285" s="4"/>
      <c r="N285" s="4"/>
      <c r="Q285" s="4"/>
      <c r="R285" s="4"/>
      <c r="W285" s="4"/>
      <c r="X285" s="4"/>
      <c r="AA285" s="4"/>
      <c r="AB285" s="4"/>
    </row>
    <row r="286" spans="5:28" ht="14.25" customHeight="1" x14ac:dyDescent="0.25">
      <c r="E286" s="4"/>
      <c r="F286" s="4"/>
      <c r="H286" s="4"/>
      <c r="I286" s="4"/>
      <c r="M286" s="4"/>
      <c r="N286" s="4"/>
      <c r="Q286" s="4"/>
      <c r="R286" s="4"/>
      <c r="W286" s="4"/>
      <c r="X286" s="4"/>
      <c r="AA286" s="4"/>
      <c r="AB286" s="4"/>
    </row>
    <row r="287" spans="5:28" ht="14.25" customHeight="1" x14ac:dyDescent="0.25">
      <c r="E287" s="4"/>
      <c r="F287" s="4"/>
      <c r="H287" s="4"/>
      <c r="I287" s="4"/>
      <c r="M287" s="4"/>
      <c r="N287" s="4"/>
      <c r="Q287" s="4"/>
      <c r="R287" s="4"/>
      <c r="W287" s="4"/>
      <c r="X287" s="4"/>
      <c r="AA287" s="4"/>
      <c r="AB287" s="4"/>
    </row>
    <row r="288" spans="5:28" ht="14.25" customHeight="1" x14ac:dyDescent="0.25">
      <c r="E288" s="4"/>
      <c r="F288" s="4"/>
      <c r="H288" s="4"/>
      <c r="I288" s="4"/>
      <c r="M288" s="4"/>
      <c r="N288" s="4"/>
      <c r="Q288" s="4"/>
      <c r="R288" s="4"/>
      <c r="W288" s="4"/>
      <c r="X288" s="4"/>
      <c r="AA288" s="4"/>
      <c r="AB288" s="4"/>
    </row>
    <row r="289" spans="5:28" ht="14.25" customHeight="1" x14ac:dyDescent="0.25">
      <c r="E289" s="4"/>
      <c r="F289" s="4"/>
      <c r="H289" s="4"/>
      <c r="I289" s="4"/>
      <c r="M289" s="4"/>
      <c r="N289" s="4"/>
      <c r="Q289" s="4"/>
      <c r="R289" s="4"/>
      <c r="W289" s="4"/>
      <c r="X289" s="4"/>
      <c r="AA289" s="4"/>
      <c r="AB289" s="4"/>
    </row>
    <row r="290" spans="5:28" ht="14.25" customHeight="1" x14ac:dyDescent="0.25">
      <c r="E290" s="4"/>
      <c r="F290" s="4"/>
      <c r="H290" s="4"/>
      <c r="I290" s="4"/>
      <c r="M290" s="4"/>
      <c r="N290" s="4"/>
      <c r="Q290" s="4"/>
      <c r="R290" s="4"/>
      <c r="W290" s="4"/>
      <c r="X290" s="4"/>
      <c r="AA290" s="4"/>
      <c r="AB290" s="4"/>
    </row>
    <row r="291" spans="5:28" ht="14.25" customHeight="1" x14ac:dyDescent="0.25">
      <c r="E291" s="4"/>
      <c r="F291" s="4"/>
      <c r="H291" s="4"/>
      <c r="I291" s="4"/>
      <c r="M291" s="4"/>
      <c r="N291" s="4"/>
      <c r="Q291" s="4"/>
      <c r="R291" s="4"/>
      <c r="W291" s="4"/>
      <c r="X291" s="4"/>
      <c r="AA291" s="4"/>
      <c r="AB291" s="4"/>
    </row>
    <row r="292" spans="5:28" ht="14.25" customHeight="1" x14ac:dyDescent="0.25">
      <c r="E292" s="4"/>
      <c r="F292" s="4"/>
      <c r="H292" s="4"/>
      <c r="I292" s="4"/>
      <c r="M292" s="4"/>
      <c r="N292" s="4"/>
      <c r="Q292" s="4"/>
      <c r="R292" s="4"/>
      <c r="W292" s="4"/>
      <c r="X292" s="4"/>
      <c r="AA292" s="4"/>
      <c r="AB292" s="4"/>
    </row>
    <row r="293" spans="5:28" ht="14.25" customHeight="1" x14ac:dyDescent="0.25">
      <c r="E293" s="4"/>
      <c r="F293" s="4"/>
      <c r="H293" s="4"/>
      <c r="I293" s="4"/>
      <c r="M293" s="4"/>
      <c r="N293" s="4"/>
      <c r="Q293" s="4"/>
      <c r="R293" s="4"/>
      <c r="W293" s="4"/>
      <c r="X293" s="4"/>
      <c r="AA293" s="4"/>
      <c r="AB293" s="4"/>
    </row>
    <row r="294" spans="5:28" ht="14.25" customHeight="1" x14ac:dyDescent="0.25">
      <c r="E294" s="4"/>
      <c r="F294" s="4"/>
      <c r="H294" s="4"/>
      <c r="I294" s="4"/>
      <c r="M294" s="4"/>
      <c r="N294" s="4"/>
      <c r="Q294" s="4"/>
      <c r="R294" s="4"/>
      <c r="W294" s="4"/>
      <c r="X294" s="4"/>
      <c r="AA294" s="4"/>
      <c r="AB294" s="4"/>
    </row>
    <row r="295" spans="5:28" ht="14.25" customHeight="1" x14ac:dyDescent="0.25">
      <c r="E295" s="4"/>
      <c r="F295" s="4"/>
      <c r="H295" s="4"/>
      <c r="I295" s="4"/>
      <c r="M295" s="4"/>
      <c r="N295" s="4"/>
      <c r="Q295" s="4"/>
      <c r="R295" s="4"/>
      <c r="W295" s="4"/>
      <c r="X295" s="4"/>
      <c r="AA295" s="4"/>
      <c r="AB295" s="4"/>
    </row>
    <row r="296" spans="5:28" ht="14.25" customHeight="1" x14ac:dyDescent="0.25">
      <c r="E296" s="4"/>
      <c r="F296" s="4"/>
      <c r="H296" s="4"/>
      <c r="I296" s="4"/>
      <c r="M296" s="4"/>
      <c r="N296" s="4"/>
      <c r="Q296" s="4"/>
      <c r="R296" s="4"/>
      <c r="W296" s="4"/>
      <c r="X296" s="4"/>
      <c r="AA296" s="4"/>
      <c r="AB296" s="4"/>
    </row>
    <row r="297" spans="5:28" ht="14.25" customHeight="1" x14ac:dyDescent="0.25">
      <c r="E297" s="4"/>
      <c r="F297" s="4"/>
      <c r="H297" s="4"/>
      <c r="I297" s="4"/>
      <c r="M297" s="4"/>
      <c r="N297" s="4"/>
      <c r="Q297" s="4"/>
      <c r="R297" s="4"/>
      <c r="W297" s="4"/>
      <c r="X297" s="4"/>
      <c r="AA297" s="4"/>
      <c r="AB297" s="4"/>
    </row>
    <row r="298" spans="5:28" ht="14.25" customHeight="1" x14ac:dyDescent="0.25">
      <c r="E298" s="4"/>
      <c r="F298" s="4"/>
      <c r="H298" s="4"/>
      <c r="I298" s="4"/>
      <c r="M298" s="4"/>
      <c r="N298" s="4"/>
      <c r="Q298" s="4"/>
      <c r="R298" s="4"/>
      <c r="W298" s="4"/>
      <c r="X298" s="4"/>
      <c r="AA298" s="4"/>
      <c r="AB298" s="4"/>
    </row>
    <row r="299" spans="5:28" ht="14.25" customHeight="1" x14ac:dyDescent="0.25">
      <c r="E299" s="4"/>
      <c r="F299" s="4"/>
      <c r="H299" s="4"/>
      <c r="I299" s="4"/>
      <c r="M299" s="4"/>
      <c r="N299" s="4"/>
      <c r="Q299" s="4"/>
      <c r="R299" s="4"/>
      <c r="W299" s="4"/>
      <c r="X299" s="4"/>
      <c r="AA299" s="4"/>
      <c r="AB299" s="4"/>
    </row>
    <row r="300" spans="5:28" ht="14.25" customHeight="1" x14ac:dyDescent="0.25">
      <c r="E300" s="4"/>
      <c r="F300" s="4"/>
      <c r="H300" s="4"/>
      <c r="I300" s="4"/>
      <c r="M300" s="4"/>
      <c r="N300" s="4"/>
      <c r="Q300" s="4"/>
      <c r="R300" s="4"/>
      <c r="W300" s="4"/>
      <c r="X300" s="4"/>
      <c r="AA300" s="4"/>
      <c r="AB300" s="4"/>
    </row>
    <row r="301" spans="5:28" ht="14.25" customHeight="1" x14ac:dyDescent="0.25">
      <c r="E301" s="4"/>
      <c r="F301" s="4"/>
      <c r="H301" s="4"/>
      <c r="I301" s="4"/>
      <c r="M301" s="4"/>
      <c r="N301" s="4"/>
      <c r="Q301" s="4"/>
      <c r="R301" s="4"/>
      <c r="W301" s="4"/>
      <c r="X301" s="4"/>
      <c r="AA301" s="4"/>
      <c r="AB301" s="4"/>
    </row>
    <row r="302" spans="5:28" ht="14.25" customHeight="1" x14ac:dyDescent="0.25">
      <c r="E302" s="4"/>
      <c r="F302" s="4"/>
      <c r="H302" s="4"/>
      <c r="I302" s="4"/>
      <c r="M302" s="4"/>
      <c r="N302" s="4"/>
      <c r="Q302" s="4"/>
      <c r="R302" s="4"/>
      <c r="W302" s="4"/>
      <c r="X302" s="4"/>
      <c r="AA302" s="4"/>
      <c r="AB302" s="4"/>
    </row>
    <row r="303" spans="5:28" ht="14.25" customHeight="1" x14ac:dyDescent="0.25">
      <c r="E303" s="4"/>
      <c r="F303" s="4"/>
      <c r="H303" s="4"/>
      <c r="I303" s="4"/>
      <c r="M303" s="4"/>
      <c r="N303" s="4"/>
      <c r="Q303" s="4"/>
      <c r="R303" s="4"/>
      <c r="W303" s="4"/>
      <c r="X303" s="4"/>
      <c r="AA303" s="4"/>
      <c r="AB303" s="4"/>
    </row>
    <row r="304" spans="5:28" ht="14.25" customHeight="1" x14ac:dyDescent="0.25">
      <c r="E304" s="4"/>
      <c r="F304" s="4"/>
      <c r="H304" s="4"/>
      <c r="I304" s="4"/>
      <c r="M304" s="4"/>
      <c r="N304" s="4"/>
      <c r="Q304" s="4"/>
      <c r="R304" s="4"/>
      <c r="W304" s="4"/>
      <c r="X304" s="4"/>
      <c r="AA304" s="4"/>
      <c r="AB304" s="4"/>
    </row>
    <row r="305" spans="5:28" ht="14.25" customHeight="1" x14ac:dyDescent="0.25">
      <c r="E305" s="4"/>
      <c r="F305" s="4"/>
      <c r="H305" s="4"/>
      <c r="I305" s="4"/>
      <c r="M305" s="4"/>
      <c r="N305" s="4"/>
      <c r="Q305" s="4"/>
      <c r="R305" s="4"/>
      <c r="W305" s="4"/>
      <c r="X305" s="4"/>
      <c r="AA305" s="4"/>
      <c r="AB305" s="4"/>
    </row>
    <row r="306" spans="5:28" ht="14.25" customHeight="1" x14ac:dyDescent="0.25">
      <c r="E306" s="4"/>
      <c r="F306" s="4"/>
      <c r="H306" s="4"/>
      <c r="I306" s="4"/>
      <c r="M306" s="4"/>
      <c r="N306" s="4"/>
      <c r="Q306" s="4"/>
      <c r="R306" s="4"/>
      <c r="W306" s="4"/>
      <c r="X306" s="4"/>
      <c r="AA306" s="4"/>
      <c r="AB306" s="4"/>
    </row>
    <row r="307" spans="5:28" ht="14.25" customHeight="1" x14ac:dyDescent="0.25">
      <c r="E307" s="4"/>
      <c r="F307" s="4"/>
      <c r="H307" s="4"/>
      <c r="I307" s="4"/>
      <c r="M307" s="4"/>
      <c r="N307" s="4"/>
      <c r="Q307" s="4"/>
      <c r="R307" s="4"/>
      <c r="W307" s="4"/>
      <c r="X307" s="4"/>
      <c r="AA307" s="4"/>
      <c r="AB307" s="4"/>
    </row>
    <row r="308" spans="5:28" ht="14.25" customHeight="1" x14ac:dyDescent="0.25">
      <c r="E308" s="4"/>
      <c r="F308" s="4"/>
      <c r="H308" s="4"/>
      <c r="I308" s="4"/>
      <c r="M308" s="4"/>
      <c r="N308" s="4"/>
      <c r="Q308" s="4"/>
      <c r="R308" s="4"/>
      <c r="W308" s="4"/>
      <c r="X308" s="4"/>
      <c r="AA308" s="4"/>
      <c r="AB308" s="4"/>
    </row>
    <row r="309" spans="5:28" ht="14.25" customHeight="1" x14ac:dyDescent="0.25">
      <c r="E309" s="4"/>
      <c r="F309" s="4"/>
      <c r="H309" s="4"/>
      <c r="I309" s="4"/>
      <c r="M309" s="4"/>
      <c r="N309" s="4"/>
      <c r="Q309" s="4"/>
      <c r="R309" s="4"/>
      <c r="W309" s="4"/>
      <c r="X309" s="4"/>
      <c r="AA309" s="4"/>
      <c r="AB309" s="4"/>
    </row>
    <row r="310" spans="5:28" ht="14.25" customHeight="1" x14ac:dyDescent="0.25">
      <c r="E310" s="4"/>
      <c r="F310" s="4"/>
      <c r="H310" s="4"/>
      <c r="I310" s="4"/>
      <c r="M310" s="4"/>
      <c r="N310" s="4"/>
      <c r="Q310" s="4"/>
      <c r="R310" s="4"/>
      <c r="W310" s="4"/>
      <c r="X310" s="4"/>
      <c r="AA310" s="4"/>
      <c r="AB310" s="4"/>
    </row>
    <row r="311" spans="5:28" ht="14.25" customHeight="1" x14ac:dyDescent="0.25">
      <c r="E311" s="4"/>
      <c r="F311" s="4"/>
      <c r="H311" s="4"/>
      <c r="I311" s="4"/>
      <c r="M311" s="4"/>
      <c r="N311" s="4"/>
      <c r="Q311" s="4"/>
      <c r="R311" s="4"/>
      <c r="W311" s="4"/>
      <c r="X311" s="4"/>
      <c r="AA311" s="4"/>
      <c r="AB311" s="4"/>
    </row>
    <row r="312" spans="5:28" ht="14.25" customHeight="1" x14ac:dyDescent="0.25">
      <c r="E312" s="4"/>
      <c r="F312" s="4"/>
      <c r="H312" s="4"/>
      <c r="I312" s="4"/>
      <c r="M312" s="4"/>
      <c r="N312" s="4"/>
      <c r="Q312" s="4"/>
      <c r="R312" s="4"/>
      <c r="W312" s="4"/>
      <c r="X312" s="4"/>
      <c r="AA312" s="4"/>
      <c r="AB312" s="4"/>
    </row>
    <row r="313" spans="5:28" ht="14.25" customHeight="1" x14ac:dyDescent="0.25">
      <c r="E313" s="4"/>
      <c r="F313" s="4"/>
      <c r="H313" s="4"/>
      <c r="I313" s="4"/>
      <c r="M313" s="4"/>
      <c r="N313" s="4"/>
      <c r="Q313" s="4"/>
      <c r="R313" s="4"/>
      <c r="W313" s="4"/>
      <c r="X313" s="4"/>
      <c r="AA313" s="4"/>
      <c r="AB313" s="4"/>
    </row>
    <row r="314" spans="5:28" ht="14.25" customHeight="1" x14ac:dyDescent="0.25">
      <c r="E314" s="4"/>
      <c r="F314" s="4"/>
      <c r="H314" s="4"/>
      <c r="I314" s="4"/>
      <c r="M314" s="4"/>
      <c r="N314" s="4"/>
      <c r="Q314" s="4"/>
      <c r="R314" s="4"/>
      <c r="W314" s="4"/>
      <c r="X314" s="4"/>
      <c r="AA314" s="4"/>
      <c r="AB314" s="4"/>
    </row>
    <row r="315" spans="5:28" ht="14.25" customHeight="1" x14ac:dyDescent="0.25">
      <c r="E315" s="4"/>
      <c r="F315" s="4"/>
      <c r="H315" s="4"/>
      <c r="I315" s="4"/>
      <c r="M315" s="4"/>
      <c r="N315" s="4"/>
      <c r="Q315" s="4"/>
      <c r="R315" s="4"/>
      <c r="W315" s="4"/>
      <c r="X315" s="4"/>
      <c r="AA315" s="4"/>
      <c r="AB315" s="4"/>
    </row>
    <row r="316" spans="5:28" ht="14.25" customHeight="1" x14ac:dyDescent="0.25">
      <c r="E316" s="4"/>
      <c r="F316" s="4"/>
      <c r="H316" s="4"/>
      <c r="I316" s="4"/>
      <c r="M316" s="4"/>
      <c r="N316" s="4"/>
      <c r="Q316" s="4"/>
      <c r="R316" s="4"/>
      <c r="W316" s="4"/>
      <c r="X316" s="4"/>
      <c r="AA316" s="4"/>
      <c r="AB316" s="4"/>
    </row>
    <row r="317" spans="5:28" ht="14.25" customHeight="1" x14ac:dyDescent="0.25">
      <c r="E317" s="4"/>
      <c r="F317" s="4"/>
      <c r="H317" s="4"/>
      <c r="I317" s="4"/>
      <c r="M317" s="4"/>
      <c r="N317" s="4"/>
      <c r="Q317" s="4"/>
      <c r="R317" s="4"/>
      <c r="W317" s="4"/>
      <c r="X317" s="4"/>
      <c r="AA317" s="4"/>
      <c r="AB317" s="4"/>
    </row>
    <row r="318" spans="5:28" ht="14.25" customHeight="1" x14ac:dyDescent="0.25">
      <c r="E318" s="4"/>
      <c r="F318" s="4"/>
      <c r="H318" s="4"/>
      <c r="I318" s="4"/>
      <c r="M318" s="4"/>
      <c r="N318" s="4"/>
      <c r="Q318" s="4"/>
      <c r="R318" s="4"/>
      <c r="W318" s="4"/>
      <c r="X318" s="4"/>
      <c r="AA318" s="4"/>
      <c r="AB318" s="4"/>
    </row>
    <row r="319" spans="5:28" ht="14.25" customHeight="1" x14ac:dyDescent="0.25">
      <c r="E319" s="4"/>
      <c r="F319" s="4"/>
      <c r="H319" s="4"/>
      <c r="I319" s="4"/>
      <c r="M319" s="4"/>
      <c r="N319" s="4"/>
      <c r="Q319" s="4"/>
      <c r="R319" s="4"/>
      <c r="W319" s="4"/>
      <c r="X319" s="4"/>
      <c r="AA319" s="4"/>
      <c r="AB319" s="4"/>
    </row>
    <row r="320" spans="5:28" ht="14.25" customHeight="1" x14ac:dyDescent="0.25">
      <c r="E320" s="4"/>
      <c r="F320" s="4"/>
      <c r="H320" s="4"/>
      <c r="I320" s="4"/>
      <c r="M320" s="4"/>
      <c r="N320" s="4"/>
      <c r="Q320" s="4"/>
      <c r="R320" s="4"/>
      <c r="W320" s="4"/>
      <c r="X320" s="4"/>
      <c r="AA320" s="4"/>
      <c r="AB320" s="4"/>
    </row>
    <row r="321" spans="5:28" ht="14.25" customHeight="1" x14ac:dyDescent="0.25">
      <c r="E321" s="4"/>
      <c r="F321" s="4"/>
      <c r="H321" s="4"/>
      <c r="I321" s="4"/>
      <c r="M321" s="4"/>
      <c r="N321" s="4"/>
      <c r="Q321" s="4"/>
      <c r="R321" s="4"/>
      <c r="W321" s="4"/>
      <c r="X321" s="4"/>
      <c r="AA321" s="4"/>
      <c r="AB321" s="4"/>
    </row>
    <row r="322" spans="5:28" ht="14.25" customHeight="1" x14ac:dyDescent="0.25">
      <c r="E322" s="4"/>
      <c r="F322" s="4"/>
      <c r="H322" s="4"/>
      <c r="I322" s="4"/>
      <c r="M322" s="4"/>
      <c r="N322" s="4"/>
      <c r="Q322" s="4"/>
      <c r="R322" s="4"/>
      <c r="W322" s="4"/>
      <c r="X322" s="4"/>
      <c r="AA322" s="4"/>
      <c r="AB322" s="4"/>
    </row>
    <row r="323" spans="5:28" ht="14.25" customHeight="1" x14ac:dyDescent="0.25">
      <c r="E323" s="4"/>
      <c r="F323" s="4"/>
      <c r="H323" s="4"/>
      <c r="I323" s="4"/>
      <c r="M323" s="4"/>
      <c r="N323" s="4"/>
      <c r="Q323" s="4"/>
      <c r="R323" s="4"/>
      <c r="W323" s="4"/>
      <c r="X323" s="4"/>
      <c r="AA323" s="4"/>
      <c r="AB323" s="4"/>
    </row>
    <row r="324" spans="5:28" ht="14.25" customHeight="1" x14ac:dyDescent="0.25">
      <c r="E324" s="4"/>
      <c r="F324" s="4"/>
      <c r="H324" s="4"/>
      <c r="I324" s="4"/>
      <c r="M324" s="4"/>
      <c r="N324" s="4"/>
      <c r="Q324" s="4"/>
      <c r="R324" s="4"/>
      <c r="W324" s="4"/>
      <c r="X324" s="4"/>
      <c r="AA324" s="4"/>
      <c r="AB324" s="4"/>
    </row>
    <row r="325" spans="5:28" ht="14.25" customHeight="1" x14ac:dyDescent="0.25">
      <c r="E325" s="4"/>
      <c r="F325" s="4"/>
      <c r="H325" s="4"/>
      <c r="I325" s="4"/>
      <c r="M325" s="4"/>
      <c r="N325" s="4"/>
      <c r="Q325" s="4"/>
      <c r="R325" s="4"/>
      <c r="W325" s="4"/>
      <c r="X325" s="4"/>
      <c r="AA325" s="4"/>
      <c r="AB325" s="4"/>
    </row>
    <row r="326" spans="5:28" ht="14.25" customHeight="1" x14ac:dyDescent="0.25">
      <c r="E326" s="4"/>
      <c r="F326" s="4"/>
      <c r="H326" s="4"/>
      <c r="I326" s="4"/>
      <c r="M326" s="4"/>
      <c r="N326" s="4"/>
      <c r="Q326" s="4"/>
      <c r="R326" s="4"/>
      <c r="W326" s="4"/>
      <c r="X326" s="4"/>
      <c r="AA326" s="4"/>
      <c r="AB326" s="4"/>
    </row>
    <row r="327" spans="5:28" ht="14.25" customHeight="1" x14ac:dyDescent="0.25">
      <c r="E327" s="4"/>
      <c r="F327" s="4"/>
      <c r="H327" s="4"/>
      <c r="I327" s="4"/>
      <c r="M327" s="4"/>
      <c r="N327" s="4"/>
      <c r="Q327" s="4"/>
      <c r="R327" s="4"/>
      <c r="W327" s="4"/>
      <c r="X327" s="4"/>
      <c r="AA327" s="4"/>
      <c r="AB327" s="4"/>
    </row>
    <row r="328" spans="5:28" ht="14.25" customHeight="1" x14ac:dyDescent="0.25">
      <c r="E328" s="4"/>
      <c r="F328" s="4"/>
      <c r="H328" s="4"/>
      <c r="I328" s="4"/>
      <c r="M328" s="4"/>
      <c r="N328" s="4"/>
      <c r="Q328" s="4"/>
      <c r="R328" s="4"/>
      <c r="W328" s="4"/>
      <c r="X328" s="4"/>
      <c r="AA328" s="4"/>
      <c r="AB328" s="4"/>
    </row>
    <row r="329" spans="5:28" ht="14.25" customHeight="1" x14ac:dyDescent="0.25">
      <c r="E329" s="4"/>
      <c r="F329" s="4"/>
      <c r="H329" s="4"/>
      <c r="I329" s="4"/>
      <c r="M329" s="4"/>
      <c r="N329" s="4"/>
      <c r="Q329" s="4"/>
      <c r="R329" s="4"/>
      <c r="W329" s="4"/>
      <c r="X329" s="4"/>
      <c r="AA329" s="4"/>
      <c r="AB329" s="4"/>
    </row>
    <row r="330" spans="5:28" ht="14.25" customHeight="1" x14ac:dyDescent="0.25">
      <c r="E330" s="4"/>
      <c r="F330" s="4"/>
      <c r="H330" s="4"/>
      <c r="I330" s="4"/>
      <c r="M330" s="4"/>
      <c r="N330" s="4"/>
      <c r="Q330" s="4"/>
      <c r="R330" s="4"/>
      <c r="W330" s="4"/>
      <c r="X330" s="4"/>
      <c r="AA330" s="4"/>
      <c r="AB330" s="4"/>
    </row>
    <row r="331" spans="5:28" ht="14.25" customHeight="1" x14ac:dyDescent="0.25">
      <c r="E331" s="4"/>
      <c r="F331" s="4"/>
      <c r="H331" s="4"/>
      <c r="I331" s="4"/>
      <c r="M331" s="4"/>
      <c r="N331" s="4"/>
      <c r="Q331" s="4"/>
      <c r="R331" s="4"/>
      <c r="W331" s="4"/>
      <c r="X331" s="4"/>
      <c r="AA331" s="4"/>
      <c r="AB331" s="4"/>
    </row>
    <row r="332" spans="5:28" ht="14.25" customHeight="1" x14ac:dyDescent="0.25">
      <c r="E332" s="4"/>
      <c r="F332" s="4"/>
      <c r="H332" s="4"/>
      <c r="I332" s="4"/>
      <c r="M332" s="4"/>
      <c r="N332" s="4"/>
      <c r="Q332" s="4"/>
      <c r="R332" s="4"/>
      <c r="W332" s="4"/>
      <c r="X332" s="4"/>
      <c r="AA332" s="4"/>
      <c r="AB332" s="4"/>
    </row>
    <row r="333" spans="5:28" ht="14.25" customHeight="1" x14ac:dyDescent="0.25">
      <c r="E333" s="4"/>
      <c r="F333" s="4"/>
      <c r="H333" s="4"/>
      <c r="I333" s="4"/>
      <c r="M333" s="4"/>
      <c r="N333" s="4"/>
      <c r="Q333" s="4"/>
      <c r="R333" s="4"/>
      <c r="W333" s="4"/>
      <c r="X333" s="4"/>
      <c r="AA333" s="4"/>
      <c r="AB333" s="4"/>
    </row>
    <row r="334" spans="5:28" ht="14.25" customHeight="1" x14ac:dyDescent="0.25">
      <c r="E334" s="4"/>
      <c r="F334" s="4"/>
      <c r="H334" s="4"/>
      <c r="I334" s="4"/>
      <c r="M334" s="4"/>
      <c r="N334" s="4"/>
      <c r="Q334" s="4"/>
      <c r="R334" s="4"/>
      <c r="W334" s="4"/>
      <c r="X334" s="4"/>
      <c r="AA334" s="4"/>
      <c r="AB334" s="4"/>
    </row>
    <row r="335" spans="5:28" ht="14.25" customHeight="1" x14ac:dyDescent="0.25">
      <c r="E335" s="4"/>
      <c r="F335" s="4"/>
      <c r="H335" s="4"/>
      <c r="I335" s="4"/>
      <c r="M335" s="4"/>
      <c r="N335" s="4"/>
      <c r="Q335" s="4"/>
      <c r="R335" s="4"/>
      <c r="W335" s="4"/>
      <c r="X335" s="4"/>
      <c r="AA335" s="4"/>
      <c r="AB335" s="4"/>
    </row>
    <row r="336" spans="5:28" ht="14.25" customHeight="1" x14ac:dyDescent="0.25">
      <c r="E336" s="4"/>
      <c r="F336" s="4"/>
      <c r="H336" s="4"/>
      <c r="I336" s="4"/>
      <c r="M336" s="4"/>
      <c r="N336" s="4"/>
      <c r="Q336" s="4"/>
      <c r="R336" s="4"/>
      <c r="W336" s="4"/>
      <c r="X336" s="4"/>
      <c r="AA336" s="4"/>
      <c r="AB336" s="4"/>
    </row>
    <row r="337" spans="5:28" ht="14.25" customHeight="1" x14ac:dyDescent="0.25">
      <c r="E337" s="4"/>
      <c r="F337" s="4"/>
      <c r="H337" s="4"/>
      <c r="I337" s="4"/>
      <c r="M337" s="4"/>
      <c r="N337" s="4"/>
      <c r="Q337" s="4"/>
      <c r="R337" s="4"/>
      <c r="W337" s="4"/>
      <c r="X337" s="4"/>
      <c r="AA337" s="4"/>
      <c r="AB337" s="4"/>
    </row>
    <row r="338" spans="5:28" ht="14.25" customHeight="1" x14ac:dyDescent="0.25">
      <c r="E338" s="4"/>
      <c r="F338" s="4"/>
      <c r="H338" s="4"/>
      <c r="I338" s="4"/>
      <c r="M338" s="4"/>
      <c r="N338" s="4"/>
      <c r="Q338" s="4"/>
      <c r="R338" s="4"/>
      <c r="W338" s="4"/>
      <c r="X338" s="4"/>
      <c r="AA338" s="4"/>
      <c r="AB338" s="4"/>
    </row>
    <row r="339" spans="5:28" ht="14.25" customHeight="1" x14ac:dyDescent="0.25">
      <c r="E339" s="4"/>
      <c r="F339" s="4"/>
      <c r="H339" s="4"/>
      <c r="I339" s="4"/>
      <c r="M339" s="4"/>
      <c r="N339" s="4"/>
      <c r="Q339" s="4"/>
      <c r="R339" s="4"/>
      <c r="W339" s="4"/>
      <c r="X339" s="4"/>
      <c r="AA339" s="4"/>
      <c r="AB339" s="4"/>
    </row>
    <row r="340" spans="5:28" ht="14.25" customHeight="1" x14ac:dyDescent="0.25">
      <c r="E340" s="4"/>
      <c r="F340" s="4"/>
      <c r="H340" s="4"/>
      <c r="I340" s="4"/>
      <c r="M340" s="4"/>
      <c r="N340" s="4"/>
      <c r="Q340" s="4"/>
      <c r="R340" s="4"/>
      <c r="W340" s="4"/>
      <c r="X340" s="4"/>
      <c r="AA340" s="4"/>
      <c r="AB340" s="4"/>
    </row>
    <row r="341" spans="5:28" ht="14.25" customHeight="1" x14ac:dyDescent="0.25">
      <c r="E341" s="4"/>
      <c r="F341" s="4"/>
      <c r="H341" s="4"/>
      <c r="I341" s="4"/>
      <c r="M341" s="4"/>
      <c r="N341" s="4"/>
      <c r="Q341" s="4"/>
      <c r="R341" s="4"/>
      <c r="W341" s="4"/>
      <c r="X341" s="4"/>
      <c r="AA341" s="4"/>
      <c r="AB341" s="4"/>
    </row>
    <row r="342" spans="5:28" ht="14.25" customHeight="1" x14ac:dyDescent="0.25">
      <c r="E342" s="4"/>
      <c r="F342" s="4"/>
      <c r="H342" s="4"/>
      <c r="I342" s="4"/>
      <c r="M342" s="4"/>
      <c r="N342" s="4"/>
      <c r="Q342" s="4"/>
      <c r="R342" s="4"/>
      <c r="W342" s="4"/>
      <c r="X342" s="4"/>
      <c r="AA342" s="4"/>
      <c r="AB342" s="4"/>
    </row>
    <row r="343" spans="5:28" ht="14.25" customHeight="1" x14ac:dyDescent="0.25">
      <c r="E343" s="4"/>
      <c r="F343" s="4"/>
      <c r="H343" s="4"/>
      <c r="I343" s="4"/>
      <c r="M343" s="4"/>
      <c r="N343" s="4"/>
      <c r="Q343" s="4"/>
      <c r="R343" s="4"/>
      <c r="W343" s="4"/>
      <c r="X343" s="4"/>
      <c r="AA343" s="4"/>
      <c r="AB343" s="4"/>
    </row>
    <row r="344" spans="5:28" ht="14.25" customHeight="1" x14ac:dyDescent="0.25">
      <c r="E344" s="4"/>
      <c r="F344" s="4"/>
      <c r="H344" s="4"/>
      <c r="I344" s="4"/>
      <c r="M344" s="4"/>
      <c r="N344" s="4"/>
      <c r="Q344" s="4"/>
      <c r="R344" s="4"/>
      <c r="W344" s="4"/>
      <c r="X344" s="4"/>
      <c r="AA344" s="4"/>
      <c r="AB344" s="4"/>
    </row>
    <row r="345" spans="5:28" ht="14.25" customHeight="1" x14ac:dyDescent="0.25">
      <c r="E345" s="4"/>
      <c r="F345" s="4"/>
      <c r="H345" s="4"/>
      <c r="I345" s="4"/>
      <c r="M345" s="4"/>
      <c r="N345" s="4"/>
      <c r="Q345" s="4"/>
      <c r="R345" s="4"/>
      <c r="W345" s="4"/>
      <c r="X345" s="4"/>
      <c r="AA345" s="4"/>
      <c r="AB345" s="4"/>
    </row>
    <row r="346" spans="5:28" ht="14.25" customHeight="1" x14ac:dyDescent="0.25">
      <c r="E346" s="4"/>
      <c r="F346" s="4"/>
      <c r="H346" s="4"/>
      <c r="I346" s="4"/>
      <c r="M346" s="4"/>
      <c r="N346" s="4"/>
      <c r="Q346" s="4"/>
      <c r="R346" s="4"/>
      <c r="W346" s="4"/>
      <c r="X346" s="4"/>
      <c r="AA346" s="4"/>
      <c r="AB346" s="4"/>
    </row>
    <row r="347" spans="5:28" ht="14.25" customHeight="1" x14ac:dyDescent="0.25"/>
    <row r="348" spans="5:28" ht="14.25" customHeight="1" x14ac:dyDescent="0.25"/>
    <row r="349" spans="5:28" ht="14.25" customHeight="1" x14ac:dyDescent="0.25"/>
    <row r="350" spans="5:28" ht="14.25" customHeight="1" x14ac:dyDescent="0.25"/>
    <row r="351" spans="5:28" ht="14.25" customHeight="1" x14ac:dyDescent="0.25"/>
    <row r="352" spans="5:28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</sheetData>
  <mergeCells count="26">
    <mergeCell ref="AD3:AD7"/>
    <mergeCell ref="C4:C7"/>
    <mergeCell ref="D4:I4"/>
    <mergeCell ref="J4:J7"/>
    <mergeCell ref="K4:K7"/>
    <mergeCell ref="L6:L7"/>
    <mergeCell ref="M6:N6"/>
    <mergeCell ref="O6:O7"/>
    <mergeCell ref="P6:P7"/>
    <mergeCell ref="Q6:R6"/>
    <mergeCell ref="A3:A7"/>
    <mergeCell ref="B3:B7"/>
    <mergeCell ref="C3:I3"/>
    <mergeCell ref="J3:S3"/>
    <mergeCell ref="T3:AC3"/>
    <mergeCell ref="D5:D7"/>
    <mergeCell ref="G5:I7"/>
    <mergeCell ref="L5:O5"/>
    <mergeCell ref="P5:S5"/>
    <mergeCell ref="V5:Y7"/>
    <mergeCell ref="S6:S7"/>
    <mergeCell ref="L4:S4"/>
    <mergeCell ref="T4:T7"/>
    <mergeCell ref="U4:U7"/>
    <mergeCell ref="V4:AC4"/>
    <mergeCell ref="Z5:AC7"/>
  </mergeCells>
  <printOptions horizontalCentered="1"/>
  <pageMargins left="0" right="0" top="0.23622047244094491" bottom="0.23622047244094491" header="0" footer="0"/>
  <pageSetup paperSize="9" scale="37" orientation="landscape"/>
  <headerFooter>
    <oddFooter>&amp;R&amp;P/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18820-A541-4BFF-9876-B9DFC47CEC9F}">
  <sheetPr>
    <tabColor rgb="FFFF0000"/>
  </sheetPr>
  <dimension ref="A1:AF997"/>
  <sheetViews>
    <sheetView tabSelected="1" topLeftCell="A106" workbookViewId="0">
      <selection activeCell="AE131" sqref="AE131"/>
    </sheetView>
  </sheetViews>
  <sheetFormatPr defaultColWidth="14.42578125" defaultRowHeight="15" customHeight="1" x14ac:dyDescent="0.25"/>
  <cols>
    <col min="1" max="1" width="3.85546875" customWidth="1"/>
    <col min="2" max="2" width="28.42578125" customWidth="1"/>
    <col min="3" max="4" width="10.28515625" customWidth="1"/>
    <col min="5" max="5" width="10.28515625" hidden="1" customWidth="1"/>
    <col min="6" max="6" width="10" hidden="1" customWidth="1"/>
    <col min="7" max="7" width="10.7109375" customWidth="1"/>
    <col min="8" max="8" width="9.140625" hidden="1" customWidth="1"/>
    <col min="9" max="9" width="11.42578125" hidden="1" customWidth="1"/>
    <col min="10" max="10" width="10.28515625" hidden="1" customWidth="1"/>
    <col min="11" max="11" width="9.5703125" hidden="1" customWidth="1"/>
    <col min="12" max="12" width="10.5703125" hidden="1" customWidth="1"/>
    <col min="13" max="13" width="11.140625" hidden="1" customWidth="1"/>
    <col min="14" max="14" width="9.5703125" hidden="1" customWidth="1"/>
    <col min="15" max="15" width="10.7109375" hidden="1" customWidth="1"/>
    <col min="16" max="16" width="10.28515625" hidden="1" customWidth="1"/>
    <col min="17" max="19" width="9.5703125" hidden="1" customWidth="1"/>
    <col min="20" max="20" width="9.85546875" customWidth="1"/>
    <col min="21" max="21" width="10.42578125" customWidth="1"/>
    <col min="22" max="22" width="10.7109375" customWidth="1"/>
    <col min="23" max="24" width="10.140625" hidden="1" customWidth="1"/>
    <col min="25" max="25" width="9.5703125" hidden="1" customWidth="1"/>
    <col min="26" max="26" width="10.5703125" customWidth="1"/>
    <col min="27" max="29" width="9.5703125" hidden="1" customWidth="1"/>
    <col min="30" max="30" width="25.7109375" customWidth="1"/>
  </cols>
  <sheetData>
    <row r="1" spans="1:30" s="43" customFormat="1" ht="22.15" customHeight="1" x14ac:dyDescent="0.3">
      <c r="A1" s="79" t="s">
        <v>156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</row>
    <row r="2" spans="1:30" s="43" customFormat="1" ht="24" customHeight="1" x14ac:dyDescent="0.3">
      <c r="A2" s="79" t="s">
        <v>157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</row>
    <row r="3" spans="1:30" s="43" customFormat="1" ht="18.600000000000001" customHeight="1" x14ac:dyDescent="0.3">
      <c r="A3" s="79" t="s">
        <v>158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</row>
    <row r="4" spans="1:30" s="42" customFormat="1" ht="15.6" customHeight="1" x14ac:dyDescent="0.3">
      <c r="A4" s="80" t="s">
        <v>164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</row>
    <row r="5" spans="1:30" ht="14.25" customHeight="1" x14ac:dyDescent="0.25">
      <c r="A5" s="1"/>
      <c r="B5" s="1"/>
      <c r="C5" s="2"/>
      <c r="D5" s="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3"/>
      <c r="V5" s="78" t="s">
        <v>155</v>
      </c>
      <c r="W5" s="78"/>
      <c r="X5" s="78"/>
      <c r="Y5" s="78"/>
      <c r="Z5" s="78"/>
      <c r="AA5" s="78"/>
      <c r="AB5" s="78"/>
      <c r="AC5" s="78"/>
      <c r="AD5" s="78"/>
    </row>
    <row r="6" spans="1:30" ht="22.15" customHeight="1" x14ac:dyDescent="0.25">
      <c r="A6" s="73" t="s">
        <v>0</v>
      </c>
      <c r="B6" s="75" t="s">
        <v>1</v>
      </c>
      <c r="C6" s="75" t="s">
        <v>162</v>
      </c>
      <c r="D6" s="74"/>
      <c r="E6" s="74"/>
      <c r="F6" s="74"/>
      <c r="G6" s="74"/>
      <c r="H6" s="74"/>
      <c r="I6" s="74"/>
      <c r="J6" s="75" t="s">
        <v>3</v>
      </c>
      <c r="K6" s="74"/>
      <c r="L6" s="74"/>
      <c r="M6" s="74"/>
      <c r="N6" s="74"/>
      <c r="O6" s="74"/>
      <c r="P6" s="74"/>
      <c r="Q6" s="74"/>
      <c r="R6" s="74"/>
      <c r="S6" s="74"/>
      <c r="T6" s="75" t="s">
        <v>4</v>
      </c>
      <c r="U6" s="74"/>
      <c r="V6" s="74"/>
      <c r="W6" s="74"/>
      <c r="X6" s="74"/>
      <c r="Y6" s="74"/>
      <c r="Z6" s="74"/>
      <c r="AA6" s="74"/>
      <c r="AB6" s="74"/>
      <c r="AC6" s="74"/>
      <c r="AD6" s="73" t="s">
        <v>5</v>
      </c>
    </row>
    <row r="7" spans="1:30" ht="24" customHeight="1" x14ac:dyDescent="0.25">
      <c r="A7" s="74"/>
      <c r="B7" s="74"/>
      <c r="C7" s="75" t="s">
        <v>6</v>
      </c>
      <c r="D7" s="75" t="s">
        <v>7</v>
      </c>
      <c r="E7" s="74"/>
      <c r="F7" s="74"/>
      <c r="G7" s="74"/>
      <c r="H7" s="74"/>
      <c r="I7" s="74"/>
      <c r="J7" s="75" t="s">
        <v>8</v>
      </c>
      <c r="K7" s="75" t="s">
        <v>9</v>
      </c>
      <c r="L7" s="75" t="s">
        <v>7</v>
      </c>
      <c r="M7" s="74"/>
      <c r="N7" s="74"/>
      <c r="O7" s="74"/>
      <c r="P7" s="74"/>
      <c r="Q7" s="74"/>
      <c r="R7" s="74"/>
      <c r="S7" s="74"/>
      <c r="T7" s="75" t="s">
        <v>8</v>
      </c>
      <c r="U7" s="77" t="s">
        <v>161</v>
      </c>
      <c r="V7" s="75" t="s">
        <v>7</v>
      </c>
      <c r="W7" s="74"/>
      <c r="X7" s="74"/>
      <c r="Y7" s="74"/>
      <c r="Z7" s="74"/>
      <c r="AA7" s="74"/>
      <c r="AB7" s="74"/>
      <c r="AC7" s="74"/>
      <c r="AD7" s="74"/>
    </row>
    <row r="8" spans="1:30" ht="24" customHeight="1" x14ac:dyDescent="0.25">
      <c r="A8" s="74"/>
      <c r="B8" s="74"/>
      <c r="C8" s="74"/>
      <c r="D8" s="75" t="s">
        <v>10</v>
      </c>
      <c r="E8" s="28"/>
      <c r="F8" s="28"/>
      <c r="G8" s="75" t="s">
        <v>11</v>
      </c>
      <c r="H8" s="74"/>
      <c r="I8" s="74"/>
      <c r="J8" s="74"/>
      <c r="K8" s="74"/>
      <c r="L8" s="75" t="s">
        <v>12</v>
      </c>
      <c r="M8" s="74"/>
      <c r="N8" s="74"/>
      <c r="O8" s="74"/>
      <c r="P8" s="75" t="s">
        <v>13</v>
      </c>
      <c r="Q8" s="74"/>
      <c r="R8" s="74"/>
      <c r="S8" s="74"/>
      <c r="T8" s="74"/>
      <c r="U8" s="74"/>
      <c r="V8" s="75" t="s">
        <v>10</v>
      </c>
      <c r="W8" s="74"/>
      <c r="X8" s="74"/>
      <c r="Y8" s="74"/>
      <c r="Z8" s="75" t="s">
        <v>11</v>
      </c>
      <c r="AA8" s="74"/>
      <c r="AB8" s="74"/>
      <c r="AC8" s="74"/>
      <c r="AD8" s="74"/>
    </row>
    <row r="9" spans="1:30" ht="24.75" customHeight="1" x14ac:dyDescent="0.25">
      <c r="A9" s="74"/>
      <c r="B9" s="74"/>
      <c r="C9" s="74"/>
      <c r="D9" s="74"/>
      <c r="E9" s="29" t="s">
        <v>14</v>
      </c>
      <c r="F9" s="28"/>
      <c r="G9" s="74"/>
      <c r="H9" s="76"/>
      <c r="I9" s="74"/>
      <c r="J9" s="74"/>
      <c r="K9" s="74"/>
      <c r="L9" s="75" t="s">
        <v>15</v>
      </c>
      <c r="M9" s="75" t="s">
        <v>16</v>
      </c>
      <c r="N9" s="74"/>
      <c r="O9" s="75" t="s">
        <v>17</v>
      </c>
      <c r="P9" s="75" t="s">
        <v>15</v>
      </c>
      <c r="Q9" s="75" t="s">
        <v>16</v>
      </c>
      <c r="R9" s="74"/>
      <c r="S9" s="75" t="s">
        <v>17</v>
      </c>
      <c r="T9" s="74"/>
      <c r="U9" s="74"/>
      <c r="V9" s="74"/>
      <c r="W9" s="76"/>
      <c r="X9" s="76"/>
      <c r="Y9" s="74"/>
      <c r="Z9" s="74"/>
      <c r="AA9" s="76"/>
      <c r="AB9" s="76"/>
      <c r="AC9" s="74"/>
      <c r="AD9" s="74"/>
    </row>
    <row r="10" spans="1:30" ht="51.75" customHeight="1" x14ac:dyDescent="0.25">
      <c r="A10" s="74"/>
      <c r="B10" s="74"/>
      <c r="C10" s="74"/>
      <c r="D10" s="74"/>
      <c r="E10" s="27" t="s">
        <v>18</v>
      </c>
      <c r="F10" s="27" t="s">
        <v>19</v>
      </c>
      <c r="G10" s="74"/>
      <c r="H10" s="74"/>
      <c r="I10" s="74"/>
      <c r="J10" s="74"/>
      <c r="K10" s="74"/>
      <c r="L10" s="74"/>
      <c r="M10" s="27" t="s">
        <v>18</v>
      </c>
      <c r="N10" s="27" t="s">
        <v>19</v>
      </c>
      <c r="O10" s="74"/>
      <c r="P10" s="74"/>
      <c r="Q10" s="27" t="s">
        <v>18</v>
      </c>
      <c r="R10" s="27" t="s">
        <v>19</v>
      </c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</row>
    <row r="11" spans="1:30" ht="34.9" hidden="1" customHeight="1" x14ac:dyDescent="0.25">
      <c r="A11" s="58" t="s">
        <v>147</v>
      </c>
      <c r="B11" s="59" t="s">
        <v>159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1"/>
      <c r="N11" s="61"/>
      <c r="O11" s="60"/>
      <c r="P11" s="60"/>
      <c r="Q11" s="61"/>
      <c r="R11" s="61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</row>
    <row r="12" spans="1:30" s="5" customFormat="1" ht="25.5" hidden="1" x14ac:dyDescent="0.2">
      <c r="A12" s="51">
        <v>1</v>
      </c>
      <c r="B12" s="52" t="s">
        <v>30</v>
      </c>
      <c r="C12" s="53">
        <f t="shared" ref="C12:C43" si="0">D12+G12</f>
        <v>27426</v>
      </c>
      <c r="D12" s="53">
        <f>E12+F12</f>
        <v>27426</v>
      </c>
      <c r="E12" s="53"/>
      <c r="F12" s="53">
        <v>27426</v>
      </c>
      <c r="G12" s="53">
        <f>H12+I12</f>
        <v>0</v>
      </c>
      <c r="H12" s="53">
        <v>0</v>
      </c>
      <c r="I12" s="53">
        <v>0</v>
      </c>
      <c r="J12" s="53">
        <f t="shared" ref="J12:J28" si="1">L12+P12</f>
        <v>19554.192999999999</v>
      </c>
      <c r="K12" s="54">
        <f t="shared" ref="K12:K28" si="2">J12/$C12</f>
        <v>0.71298012834536573</v>
      </c>
      <c r="L12" s="53">
        <f t="shared" ref="L12:L28" si="3">M12+N12</f>
        <v>19554.192999999999</v>
      </c>
      <c r="M12" s="53">
        <v>0</v>
      </c>
      <c r="N12" s="53">
        <v>19554.192999999999</v>
      </c>
      <c r="O12" s="54">
        <f t="shared" ref="O12:O21" si="4">L12/$D12</f>
        <v>0.71298012834536573</v>
      </c>
      <c r="P12" s="53">
        <f t="shared" ref="P12:P28" si="5">Q12+R12</f>
        <v>0</v>
      </c>
      <c r="Q12" s="53">
        <v>0</v>
      </c>
      <c r="R12" s="53">
        <v>0</v>
      </c>
      <c r="S12" s="54"/>
      <c r="T12" s="53">
        <f t="shared" ref="T12:T43" si="6">V12+Z12</f>
        <v>27426</v>
      </c>
      <c r="U12" s="55">
        <f t="shared" ref="U12:U43" si="7">T12/$C12</f>
        <v>1</v>
      </c>
      <c r="V12" s="57">
        <v>27426</v>
      </c>
      <c r="W12" s="53">
        <v>0</v>
      </c>
      <c r="X12" s="53">
        <v>19554.192999999999</v>
      </c>
      <c r="Y12" s="55">
        <f t="shared" ref="Y12:Y18" si="8">V12/$D12</f>
        <v>1</v>
      </c>
      <c r="Z12" s="53">
        <f t="shared" ref="Z12:Z19" si="9">AA12+AB12</f>
        <v>0</v>
      </c>
      <c r="AA12" s="53">
        <v>0</v>
      </c>
      <c r="AB12" s="53">
        <v>0</v>
      </c>
      <c r="AC12" s="55"/>
      <c r="AD12" s="52"/>
    </row>
    <row r="13" spans="1:30" s="5" customFormat="1" ht="12.75" hidden="1" x14ac:dyDescent="0.2">
      <c r="A13" s="7">
        <v>2</v>
      </c>
      <c r="B13" s="8" t="s">
        <v>32</v>
      </c>
      <c r="C13" s="9">
        <f t="shared" si="0"/>
        <v>8400</v>
      </c>
      <c r="D13" s="9">
        <f>E13+F13</f>
        <v>8400</v>
      </c>
      <c r="E13" s="9">
        <v>8400</v>
      </c>
      <c r="F13" s="9"/>
      <c r="G13" s="9">
        <f>H13+I13</f>
        <v>0</v>
      </c>
      <c r="H13" s="9"/>
      <c r="I13" s="9"/>
      <c r="J13" s="9">
        <f t="shared" si="1"/>
        <v>8400</v>
      </c>
      <c r="K13" s="10">
        <f t="shared" si="2"/>
        <v>1</v>
      </c>
      <c r="L13" s="9">
        <f t="shared" si="3"/>
        <v>8400</v>
      </c>
      <c r="M13" s="9">
        <v>8400</v>
      </c>
      <c r="N13" s="9"/>
      <c r="O13" s="10">
        <f t="shared" si="4"/>
        <v>1</v>
      </c>
      <c r="P13" s="9">
        <f t="shared" si="5"/>
        <v>0</v>
      </c>
      <c r="Q13" s="9"/>
      <c r="R13" s="9"/>
      <c r="S13" s="10"/>
      <c r="T13" s="9">
        <f t="shared" si="6"/>
        <v>8400</v>
      </c>
      <c r="U13" s="11">
        <f t="shared" si="7"/>
        <v>1</v>
      </c>
      <c r="V13" s="9">
        <f>W13+X13</f>
        <v>8400</v>
      </c>
      <c r="W13" s="9">
        <v>8400</v>
      </c>
      <c r="X13" s="9"/>
      <c r="Y13" s="11">
        <f t="shared" si="8"/>
        <v>1</v>
      </c>
      <c r="Z13" s="9">
        <f t="shared" si="9"/>
        <v>0</v>
      </c>
      <c r="AA13" s="9"/>
      <c r="AB13" s="9"/>
      <c r="AC13" s="11"/>
      <c r="AD13" s="8"/>
    </row>
    <row r="14" spans="1:30" s="5" customFormat="1" ht="25.5" hidden="1" x14ac:dyDescent="0.2">
      <c r="A14" s="7">
        <v>3</v>
      </c>
      <c r="B14" s="8" t="s">
        <v>39</v>
      </c>
      <c r="C14" s="9">
        <f t="shared" si="0"/>
        <v>3450</v>
      </c>
      <c r="D14" s="9">
        <v>3450</v>
      </c>
      <c r="E14" s="9">
        <v>3437</v>
      </c>
      <c r="F14" s="9"/>
      <c r="G14" s="9">
        <f>H14+I14</f>
        <v>0</v>
      </c>
      <c r="H14" s="9"/>
      <c r="I14" s="9"/>
      <c r="J14" s="9">
        <f t="shared" si="1"/>
        <v>3437</v>
      </c>
      <c r="K14" s="10">
        <f t="shared" si="2"/>
        <v>0.99623188405797103</v>
      </c>
      <c r="L14" s="9">
        <f t="shared" si="3"/>
        <v>3437</v>
      </c>
      <c r="M14" s="9">
        <v>3437</v>
      </c>
      <c r="N14" s="9"/>
      <c r="O14" s="10">
        <f t="shared" si="4"/>
        <v>0.99623188405797103</v>
      </c>
      <c r="P14" s="9">
        <f t="shared" si="5"/>
        <v>0</v>
      </c>
      <c r="Q14" s="9"/>
      <c r="R14" s="9"/>
      <c r="S14" s="10" t="e">
        <f>P14/$G14</f>
        <v>#DIV/0!</v>
      </c>
      <c r="T14" s="9">
        <f t="shared" si="6"/>
        <v>3450</v>
      </c>
      <c r="U14" s="11">
        <f t="shared" si="7"/>
        <v>1</v>
      </c>
      <c r="V14" s="9">
        <v>3450</v>
      </c>
      <c r="W14" s="9">
        <v>3437</v>
      </c>
      <c r="X14" s="9"/>
      <c r="Y14" s="11">
        <f t="shared" si="8"/>
        <v>1</v>
      </c>
      <c r="Z14" s="9">
        <f t="shared" si="9"/>
        <v>0</v>
      </c>
      <c r="AA14" s="9"/>
      <c r="AB14" s="9"/>
      <c r="AC14" s="11">
        <v>0</v>
      </c>
      <c r="AD14" s="8"/>
    </row>
    <row r="15" spans="1:30" s="5" customFormat="1" ht="12.75" hidden="1" x14ac:dyDescent="0.2">
      <c r="A15" s="7">
        <v>4</v>
      </c>
      <c r="B15" s="8" t="s">
        <v>43</v>
      </c>
      <c r="C15" s="9">
        <f t="shared" si="0"/>
        <v>99450</v>
      </c>
      <c r="D15" s="13">
        <v>99450</v>
      </c>
      <c r="E15" s="9">
        <v>98921.706000000006</v>
      </c>
      <c r="F15" s="9"/>
      <c r="G15" s="9"/>
      <c r="H15" s="9"/>
      <c r="I15" s="9"/>
      <c r="J15" s="9">
        <f t="shared" si="1"/>
        <v>80476</v>
      </c>
      <c r="K15" s="10">
        <f t="shared" si="2"/>
        <v>0.80921065862242336</v>
      </c>
      <c r="L15" s="9">
        <f t="shared" si="3"/>
        <v>80476</v>
      </c>
      <c r="M15" s="9">
        <f>15000+43285+22102+89</f>
        <v>80476</v>
      </c>
      <c r="N15" s="9"/>
      <c r="O15" s="10">
        <f t="shared" si="4"/>
        <v>0.80921065862242336</v>
      </c>
      <c r="P15" s="9">
        <f t="shared" si="5"/>
        <v>0</v>
      </c>
      <c r="Q15" s="9"/>
      <c r="R15" s="9"/>
      <c r="S15" s="10" t="e">
        <f>P15/$G15</f>
        <v>#DIV/0!</v>
      </c>
      <c r="T15" s="9">
        <f t="shared" si="6"/>
        <v>99450</v>
      </c>
      <c r="U15" s="11">
        <f t="shared" si="7"/>
        <v>1</v>
      </c>
      <c r="V15" s="13">
        <v>99450</v>
      </c>
      <c r="W15" s="9">
        <v>91429</v>
      </c>
      <c r="X15" s="9"/>
      <c r="Y15" s="11">
        <f t="shared" si="8"/>
        <v>1</v>
      </c>
      <c r="Z15" s="9">
        <f t="shared" si="9"/>
        <v>0</v>
      </c>
      <c r="AA15" s="9"/>
      <c r="AB15" s="9"/>
      <c r="AC15" s="11"/>
      <c r="AD15" s="8"/>
    </row>
    <row r="16" spans="1:30" s="5" customFormat="1" ht="25.5" hidden="1" x14ac:dyDescent="0.2">
      <c r="A16" s="7">
        <v>5</v>
      </c>
      <c r="B16" s="8" t="s">
        <v>48</v>
      </c>
      <c r="C16" s="9">
        <f t="shared" si="0"/>
        <v>2889.7040000000002</v>
      </c>
      <c r="D16" s="9">
        <f t="shared" ref="D16:D31" si="10">E16+F16</f>
        <v>2889.7040000000002</v>
      </c>
      <c r="E16" s="9">
        <v>2889.7040000000002</v>
      </c>
      <c r="F16" s="9"/>
      <c r="G16" s="9">
        <f t="shared" ref="G16:G45" si="11">H16+I16</f>
        <v>0</v>
      </c>
      <c r="H16" s="9"/>
      <c r="I16" s="9"/>
      <c r="J16" s="9">
        <f t="shared" si="1"/>
        <v>0</v>
      </c>
      <c r="K16" s="10">
        <f t="shared" si="2"/>
        <v>0</v>
      </c>
      <c r="L16" s="9">
        <f t="shared" si="3"/>
        <v>0</v>
      </c>
      <c r="M16" s="9">
        <v>0</v>
      </c>
      <c r="N16" s="9"/>
      <c r="O16" s="10">
        <f t="shared" si="4"/>
        <v>0</v>
      </c>
      <c r="P16" s="9">
        <f t="shared" si="5"/>
        <v>0</v>
      </c>
      <c r="Q16" s="9"/>
      <c r="R16" s="9"/>
      <c r="S16" s="10" t="e">
        <f>P16/$G16</f>
        <v>#DIV/0!</v>
      </c>
      <c r="T16" s="9">
        <f t="shared" si="6"/>
        <v>2889.7040000000002</v>
      </c>
      <c r="U16" s="11">
        <f t="shared" si="7"/>
        <v>1</v>
      </c>
      <c r="V16" s="9">
        <f>W16+X16</f>
        <v>2889.7040000000002</v>
      </c>
      <c r="W16" s="9">
        <v>2889.7040000000002</v>
      </c>
      <c r="X16" s="9"/>
      <c r="Y16" s="11">
        <f t="shared" si="8"/>
        <v>1</v>
      </c>
      <c r="Z16" s="9">
        <f t="shared" si="9"/>
        <v>0</v>
      </c>
      <c r="AA16" s="9"/>
      <c r="AB16" s="9"/>
      <c r="AC16" s="11"/>
      <c r="AD16" s="8"/>
    </row>
    <row r="17" spans="1:30" s="5" customFormat="1" ht="12.75" hidden="1" x14ac:dyDescent="0.2">
      <c r="A17" s="7">
        <v>6</v>
      </c>
      <c r="B17" s="8" t="s">
        <v>52</v>
      </c>
      <c r="C17" s="9">
        <f t="shared" si="0"/>
        <v>1589.6120000000001</v>
      </c>
      <c r="D17" s="9">
        <f t="shared" si="10"/>
        <v>1589.6120000000001</v>
      </c>
      <c r="E17" s="9">
        <v>1589.6120000000001</v>
      </c>
      <c r="F17" s="9">
        <v>0</v>
      </c>
      <c r="G17" s="9">
        <f t="shared" si="11"/>
        <v>0</v>
      </c>
      <c r="H17" s="9">
        <v>0</v>
      </c>
      <c r="I17" s="9">
        <v>0</v>
      </c>
      <c r="J17" s="9">
        <f t="shared" si="1"/>
        <v>1589.61</v>
      </c>
      <c r="K17" s="10">
        <f t="shared" si="2"/>
        <v>0.99999874183133985</v>
      </c>
      <c r="L17" s="9">
        <f t="shared" si="3"/>
        <v>1589.61</v>
      </c>
      <c r="M17" s="9">
        <v>1589.61</v>
      </c>
      <c r="N17" s="9"/>
      <c r="O17" s="10">
        <f t="shared" si="4"/>
        <v>0.99999874183133985</v>
      </c>
      <c r="P17" s="9">
        <f t="shared" si="5"/>
        <v>0</v>
      </c>
      <c r="Q17" s="9"/>
      <c r="R17" s="9"/>
      <c r="S17" s="10"/>
      <c r="T17" s="9">
        <f t="shared" si="6"/>
        <v>1589.6120000000001</v>
      </c>
      <c r="U17" s="11">
        <f t="shared" si="7"/>
        <v>1</v>
      </c>
      <c r="V17" s="9">
        <f>W17+X17</f>
        <v>1589.6120000000001</v>
      </c>
      <c r="W17" s="9">
        <v>1589.6120000000001</v>
      </c>
      <c r="X17" s="9"/>
      <c r="Y17" s="11">
        <f t="shared" si="8"/>
        <v>1</v>
      </c>
      <c r="Z17" s="9">
        <f t="shared" si="9"/>
        <v>0</v>
      </c>
      <c r="AA17" s="9"/>
      <c r="AB17" s="9"/>
      <c r="AC17" s="11"/>
      <c r="AD17" s="8"/>
    </row>
    <row r="18" spans="1:30" s="5" customFormat="1" ht="12.75" hidden="1" x14ac:dyDescent="0.2">
      <c r="A18" s="7">
        <v>7</v>
      </c>
      <c r="B18" s="8" t="s">
        <v>53</v>
      </c>
      <c r="C18" s="9">
        <f t="shared" si="0"/>
        <v>1947.1220000000001</v>
      </c>
      <c r="D18" s="9">
        <f t="shared" si="10"/>
        <v>1947.1220000000001</v>
      </c>
      <c r="E18" s="9">
        <v>1947.1220000000001</v>
      </c>
      <c r="F18" s="9">
        <v>0</v>
      </c>
      <c r="G18" s="9">
        <f t="shared" si="11"/>
        <v>0</v>
      </c>
      <c r="H18" s="9">
        <v>0</v>
      </c>
      <c r="I18" s="9">
        <v>0</v>
      </c>
      <c r="J18" s="9">
        <f t="shared" si="1"/>
        <v>1597.1220000000001</v>
      </c>
      <c r="K18" s="10">
        <f t="shared" si="2"/>
        <v>0.82024752429483105</v>
      </c>
      <c r="L18" s="9">
        <f t="shared" si="3"/>
        <v>1597.1220000000001</v>
      </c>
      <c r="M18" s="9">
        <v>1597.1220000000001</v>
      </c>
      <c r="N18" s="9"/>
      <c r="O18" s="10">
        <f t="shared" si="4"/>
        <v>0.82024752429483105</v>
      </c>
      <c r="P18" s="9">
        <f t="shared" si="5"/>
        <v>0</v>
      </c>
      <c r="Q18" s="9"/>
      <c r="R18" s="9"/>
      <c r="S18" s="10"/>
      <c r="T18" s="9">
        <f t="shared" si="6"/>
        <v>1947.1220000000001</v>
      </c>
      <c r="U18" s="11">
        <f t="shared" si="7"/>
        <v>1</v>
      </c>
      <c r="V18" s="9">
        <v>1947.1220000000001</v>
      </c>
      <c r="W18" s="9" t="e">
        <f>Z18+#REF!</f>
        <v>#REF!</v>
      </c>
      <c r="X18" s="9"/>
      <c r="Y18" s="11">
        <f t="shared" si="8"/>
        <v>1</v>
      </c>
      <c r="Z18" s="9">
        <f t="shared" si="9"/>
        <v>0</v>
      </c>
      <c r="AA18" s="9"/>
      <c r="AB18" s="9"/>
      <c r="AC18" s="11"/>
      <c r="AD18" s="8"/>
    </row>
    <row r="19" spans="1:30" s="5" customFormat="1" ht="12.75" hidden="1" x14ac:dyDescent="0.2">
      <c r="A19" s="7">
        <v>8</v>
      </c>
      <c r="B19" s="8" t="s">
        <v>57</v>
      </c>
      <c r="C19" s="9">
        <f t="shared" si="0"/>
        <v>1135</v>
      </c>
      <c r="D19" s="9">
        <f t="shared" si="10"/>
        <v>0</v>
      </c>
      <c r="E19" s="9">
        <v>0</v>
      </c>
      <c r="F19" s="9">
        <v>0</v>
      </c>
      <c r="G19" s="9">
        <f t="shared" si="11"/>
        <v>1135</v>
      </c>
      <c r="H19" s="9">
        <v>0</v>
      </c>
      <c r="I19" s="9">
        <v>1135</v>
      </c>
      <c r="J19" s="9">
        <f t="shared" si="1"/>
        <v>1135</v>
      </c>
      <c r="K19" s="10">
        <f t="shared" si="2"/>
        <v>1</v>
      </c>
      <c r="L19" s="9">
        <f t="shared" si="3"/>
        <v>0</v>
      </c>
      <c r="M19" s="9"/>
      <c r="N19" s="9"/>
      <c r="O19" s="10" t="e">
        <f t="shared" si="4"/>
        <v>#DIV/0!</v>
      </c>
      <c r="P19" s="9">
        <f t="shared" si="5"/>
        <v>1135</v>
      </c>
      <c r="Q19" s="9"/>
      <c r="R19" s="9">
        <v>1135</v>
      </c>
      <c r="S19" s="10">
        <f>P19/$G19</f>
        <v>1</v>
      </c>
      <c r="T19" s="9">
        <f t="shared" si="6"/>
        <v>1135</v>
      </c>
      <c r="U19" s="11">
        <f t="shared" si="7"/>
        <v>1</v>
      </c>
      <c r="V19" s="9">
        <f>W19+X19</f>
        <v>0</v>
      </c>
      <c r="W19" s="9"/>
      <c r="X19" s="9"/>
      <c r="Y19" s="11"/>
      <c r="Z19" s="9">
        <f t="shared" si="9"/>
        <v>1135</v>
      </c>
      <c r="AA19" s="9"/>
      <c r="AB19" s="9">
        <v>1135</v>
      </c>
      <c r="AC19" s="11">
        <f>Z19/$G19</f>
        <v>1</v>
      </c>
      <c r="AD19" s="8"/>
    </row>
    <row r="20" spans="1:30" s="5" customFormat="1" ht="12.75" hidden="1" x14ac:dyDescent="0.2">
      <c r="A20" s="7">
        <v>9</v>
      </c>
      <c r="B20" s="8" t="s">
        <v>77</v>
      </c>
      <c r="C20" s="9">
        <f t="shared" si="0"/>
        <v>6910</v>
      </c>
      <c r="D20" s="9">
        <f t="shared" si="10"/>
        <v>0</v>
      </c>
      <c r="E20" s="9">
        <v>0</v>
      </c>
      <c r="F20" s="9">
        <v>0</v>
      </c>
      <c r="G20" s="9">
        <f t="shared" si="11"/>
        <v>6910</v>
      </c>
      <c r="H20" s="9">
        <v>4500</v>
      </c>
      <c r="I20" s="9">
        <v>2410</v>
      </c>
      <c r="J20" s="9">
        <f t="shared" si="1"/>
        <v>6412.7</v>
      </c>
      <c r="K20" s="10">
        <f t="shared" si="2"/>
        <v>0.9280318379160637</v>
      </c>
      <c r="L20" s="9">
        <f t="shared" si="3"/>
        <v>0</v>
      </c>
      <c r="M20" s="9">
        <f>E20</f>
        <v>0</v>
      </c>
      <c r="N20" s="9"/>
      <c r="O20" s="10" t="e">
        <f t="shared" si="4"/>
        <v>#DIV/0!</v>
      </c>
      <c r="P20" s="9">
        <f t="shared" si="5"/>
        <v>6412.7</v>
      </c>
      <c r="Q20" s="9">
        <f>H20</f>
        <v>4500</v>
      </c>
      <c r="R20" s="9">
        <f>I20-497.3</f>
        <v>1912.7</v>
      </c>
      <c r="S20" s="10">
        <f>P20/$G20</f>
        <v>0.9280318379160637</v>
      </c>
      <c r="T20" s="9">
        <f t="shared" si="6"/>
        <v>6910</v>
      </c>
      <c r="U20" s="11">
        <f t="shared" si="7"/>
        <v>1</v>
      </c>
      <c r="V20" s="9">
        <f>W20+X20</f>
        <v>0</v>
      </c>
      <c r="W20" s="9">
        <f>M20</f>
        <v>0</v>
      </c>
      <c r="X20" s="9"/>
      <c r="Y20" s="11"/>
      <c r="Z20" s="9">
        <v>6910</v>
      </c>
      <c r="AA20" s="9">
        <f>Q20</f>
        <v>4500</v>
      </c>
      <c r="AB20" s="9">
        <v>1962</v>
      </c>
      <c r="AC20" s="11">
        <f>Z20/$G20</f>
        <v>1</v>
      </c>
      <c r="AD20" s="8"/>
    </row>
    <row r="21" spans="1:30" s="5" customFormat="1" ht="12.75" hidden="1" x14ac:dyDescent="0.2">
      <c r="A21" s="7">
        <v>10</v>
      </c>
      <c r="B21" s="8" t="s">
        <v>86</v>
      </c>
      <c r="C21" s="9">
        <f t="shared" si="0"/>
        <v>1277</v>
      </c>
      <c r="D21" s="9">
        <f t="shared" si="10"/>
        <v>0</v>
      </c>
      <c r="E21" s="9">
        <v>0</v>
      </c>
      <c r="F21" s="9">
        <v>0</v>
      </c>
      <c r="G21" s="9">
        <f t="shared" si="11"/>
        <v>1277</v>
      </c>
      <c r="H21" s="9">
        <v>142</v>
      </c>
      <c r="I21" s="9">
        <v>1135</v>
      </c>
      <c r="J21" s="9">
        <f t="shared" si="1"/>
        <v>314.23599999999999</v>
      </c>
      <c r="K21" s="10">
        <f t="shared" si="2"/>
        <v>0.24607361002349254</v>
      </c>
      <c r="L21" s="9">
        <f t="shared" si="3"/>
        <v>314.23599999999999</v>
      </c>
      <c r="M21" s="9">
        <v>314.23599999999999</v>
      </c>
      <c r="N21" s="9"/>
      <c r="O21" s="10" t="e">
        <f t="shared" si="4"/>
        <v>#DIV/0!</v>
      </c>
      <c r="P21" s="9">
        <f t="shared" si="5"/>
        <v>0</v>
      </c>
      <c r="Q21" s="9"/>
      <c r="R21" s="9"/>
      <c r="S21" s="10">
        <f>P21/$G21</f>
        <v>0</v>
      </c>
      <c r="T21" s="9">
        <f t="shared" si="6"/>
        <v>1277</v>
      </c>
      <c r="U21" s="11">
        <f t="shared" si="7"/>
        <v>1</v>
      </c>
      <c r="V21" s="9">
        <f>W21+X21</f>
        <v>0</v>
      </c>
      <c r="W21" s="9"/>
      <c r="X21" s="9"/>
      <c r="Y21" s="11"/>
      <c r="Z21" s="9">
        <v>1277</v>
      </c>
      <c r="AA21" s="9"/>
      <c r="AB21" s="9"/>
      <c r="AC21" s="11">
        <f>Z21/$G21</f>
        <v>1</v>
      </c>
      <c r="AD21" s="8"/>
    </row>
    <row r="22" spans="1:30" s="5" customFormat="1" ht="12.75" hidden="1" x14ac:dyDescent="0.2">
      <c r="A22" s="7">
        <v>11</v>
      </c>
      <c r="B22" s="8" t="s">
        <v>97</v>
      </c>
      <c r="C22" s="9">
        <f t="shared" si="0"/>
        <v>1010</v>
      </c>
      <c r="D22" s="9">
        <f t="shared" si="10"/>
        <v>0</v>
      </c>
      <c r="E22" s="9">
        <v>0</v>
      </c>
      <c r="F22" s="9">
        <v>0</v>
      </c>
      <c r="G22" s="9">
        <f t="shared" si="11"/>
        <v>1010</v>
      </c>
      <c r="H22" s="9">
        <v>92</v>
      </c>
      <c r="I22" s="9">
        <v>918</v>
      </c>
      <c r="J22" s="9">
        <f t="shared" si="1"/>
        <v>961.64400000000001</v>
      </c>
      <c r="K22" s="10">
        <f t="shared" si="2"/>
        <v>0.95212277227722775</v>
      </c>
      <c r="L22" s="9">
        <f t="shared" si="3"/>
        <v>0</v>
      </c>
      <c r="M22" s="9">
        <v>0</v>
      </c>
      <c r="N22" s="9">
        <v>0</v>
      </c>
      <c r="O22" s="10"/>
      <c r="P22" s="9">
        <f t="shared" si="5"/>
        <v>961.64400000000001</v>
      </c>
      <c r="Q22" s="9">
        <v>70.278999999999996</v>
      </c>
      <c r="R22" s="9">
        <v>891.36500000000001</v>
      </c>
      <c r="S22" s="10">
        <f>P22/$G22</f>
        <v>0.95212277227722775</v>
      </c>
      <c r="T22" s="9">
        <f t="shared" si="6"/>
        <v>1010</v>
      </c>
      <c r="U22" s="11">
        <f t="shared" si="7"/>
        <v>1</v>
      </c>
      <c r="V22" s="9">
        <f>W22+X22</f>
        <v>0</v>
      </c>
      <c r="W22" s="9">
        <v>0</v>
      </c>
      <c r="X22" s="9">
        <v>0</v>
      </c>
      <c r="Y22" s="11"/>
      <c r="Z22" s="14">
        <v>1010</v>
      </c>
      <c r="AA22" s="9">
        <v>70.278999999999996</v>
      </c>
      <c r="AB22" s="9">
        <v>891.36500000000001</v>
      </c>
      <c r="AC22" s="11">
        <f>Z22/$G22</f>
        <v>1</v>
      </c>
      <c r="AD22" s="8"/>
    </row>
    <row r="23" spans="1:30" s="5" customFormat="1" ht="12.75" hidden="1" x14ac:dyDescent="0.2">
      <c r="A23" s="7">
        <v>12</v>
      </c>
      <c r="B23" s="8" t="s">
        <v>113</v>
      </c>
      <c r="C23" s="9">
        <f t="shared" si="0"/>
        <v>2890</v>
      </c>
      <c r="D23" s="9">
        <f t="shared" si="10"/>
        <v>2890</v>
      </c>
      <c r="E23" s="9">
        <v>2890</v>
      </c>
      <c r="F23" s="9">
        <v>0</v>
      </c>
      <c r="G23" s="9">
        <f t="shared" si="11"/>
        <v>0</v>
      </c>
      <c r="H23" s="9">
        <v>0</v>
      </c>
      <c r="I23" s="9">
        <v>0</v>
      </c>
      <c r="J23" s="9">
        <f t="shared" si="1"/>
        <v>2889.7765840000002</v>
      </c>
      <c r="K23" s="10">
        <f t="shared" si="2"/>
        <v>0.99992269342560558</v>
      </c>
      <c r="L23" s="9">
        <f t="shared" si="3"/>
        <v>2889.7765840000002</v>
      </c>
      <c r="M23" s="9">
        <v>2889.7765840000002</v>
      </c>
      <c r="N23" s="9"/>
      <c r="O23" s="10">
        <f t="shared" ref="O23:O28" si="12">L23/$D23</f>
        <v>0.99992269342560558</v>
      </c>
      <c r="P23" s="9">
        <f t="shared" si="5"/>
        <v>0</v>
      </c>
      <c r="Q23" s="9"/>
      <c r="R23" s="9"/>
      <c r="S23" s="10">
        <v>0</v>
      </c>
      <c r="T23" s="9">
        <f t="shared" si="6"/>
        <v>2890</v>
      </c>
      <c r="U23" s="11">
        <f t="shared" si="7"/>
        <v>1</v>
      </c>
      <c r="V23" s="9">
        <f>W23+X23</f>
        <v>2890</v>
      </c>
      <c r="W23" s="9">
        <v>2890</v>
      </c>
      <c r="X23" s="9"/>
      <c r="Y23" s="11">
        <f>V23/$D23</f>
        <v>1</v>
      </c>
      <c r="Z23" s="9">
        <f>AA23+AB23</f>
        <v>0</v>
      </c>
      <c r="AA23" s="9"/>
      <c r="AB23" s="9"/>
      <c r="AC23" s="11"/>
      <c r="AD23" s="8"/>
    </row>
    <row r="24" spans="1:30" s="5" customFormat="1" ht="12.75" hidden="1" x14ac:dyDescent="0.2">
      <c r="A24" s="7">
        <v>13</v>
      </c>
      <c r="B24" s="8" t="s">
        <v>138</v>
      </c>
      <c r="C24" s="9">
        <f t="shared" si="0"/>
        <v>84625.35500000001</v>
      </c>
      <c r="D24" s="9">
        <f t="shared" si="10"/>
        <v>72360.771000000008</v>
      </c>
      <c r="E24" s="9">
        <v>46360.771000000001</v>
      </c>
      <c r="F24" s="9">
        <v>26000</v>
      </c>
      <c r="G24" s="9">
        <f t="shared" si="11"/>
        <v>12264.583999999999</v>
      </c>
      <c r="H24" s="9">
        <v>1428.5839999999998</v>
      </c>
      <c r="I24" s="9">
        <v>10836</v>
      </c>
      <c r="J24" s="9">
        <f t="shared" si="1"/>
        <v>68779.383000000002</v>
      </c>
      <c r="K24" s="10">
        <f t="shared" si="2"/>
        <v>0.81275148565107935</v>
      </c>
      <c r="L24" s="9">
        <f t="shared" si="3"/>
        <v>63764</v>
      </c>
      <c r="M24" s="9">
        <v>41876</v>
      </c>
      <c r="N24" s="9">
        <v>21888</v>
      </c>
      <c r="O24" s="10">
        <f t="shared" si="12"/>
        <v>0.88119569649140406</v>
      </c>
      <c r="P24" s="9">
        <f t="shared" si="5"/>
        <v>5015.3829999999998</v>
      </c>
      <c r="Q24" s="9">
        <v>804.16300000000001</v>
      </c>
      <c r="R24" s="9">
        <v>4211.22</v>
      </c>
      <c r="S24" s="10">
        <f>P24/$G24</f>
        <v>0.40893217413652189</v>
      </c>
      <c r="T24" s="9">
        <f t="shared" si="6"/>
        <v>84625</v>
      </c>
      <c r="U24" s="11">
        <f t="shared" si="7"/>
        <v>0.99999580503975416</v>
      </c>
      <c r="V24" s="12">
        <v>72360</v>
      </c>
      <c r="W24" s="9">
        <f>68397-X24</f>
        <v>46359</v>
      </c>
      <c r="X24" s="15">
        <v>22038</v>
      </c>
      <c r="Y24" s="11">
        <f>V24/$D24</f>
        <v>0.99998934505548587</v>
      </c>
      <c r="Z24" s="12">
        <v>12265</v>
      </c>
      <c r="AA24" s="9">
        <v>1428.5840000000001</v>
      </c>
      <c r="AB24" s="9">
        <v>4211</v>
      </c>
      <c r="AC24" s="11">
        <f>Z24/$G24</f>
        <v>1.0000339188023011</v>
      </c>
      <c r="AD24" s="8"/>
    </row>
    <row r="25" spans="1:30" s="5" customFormat="1" ht="12.75" hidden="1" x14ac:dyDescent="0.2">
      <c r="A25" s="7">
        <v>14</v>
      </c>
      <c r="B25" s="8" t="s">
        <v>87</v>
      </c>
      <c r="C25" s="9">
        <f t="shared" si="0"/>
        <v>2320</v>
      </c>
      <c r="D25" s="9">
        <f t="shared" si="10"/>
        <v>0</v>
      </c>
      <c r="E25" s="9">
        <v>0</v>
      </c>
      <c r="F25" s="9">
        <v>0</v>
      </c>
      <c r="G25" s="9">
        <f t="shared" si="11"/>
        <v>2320</v>
      </c>
      <c r="H25" s="9">
        <v>1045</v>
      </c>
      <c r="I25" s="9">
        <v>1275</v>
      </c>
      <c r="J25" s="9">
        <f t="shared" si="1"/>
        <v>3336.6499999999996</v>
      </c>
      <c r="K25" s="10">
        <f t="shared" si="2"/>
        <v>1.4382112068965516</v>
      </c>
      <c r="L25" s="9">
        <f t="shared" si="3"/>
        <v>1018.2</v>
      </c>
      <c r="M25" s="9">
        <v>1018.2</v>
      </c>
      <c r="N25" s="9"/>
      <c r="O25" s="10" t="e">
        <f t="shared" si="12"/>
        <v>#DIV/0!</v>
      </c>
      <c r="P25" s="9">
        <f t="shared" si="5"/>
        <v>2318.4499999999998</v>
      </c>
      <c r="Q25" s="9">
        <v>1045.47</v>
      </c>
      <c r="R25" s="9">
        <v>1272.98</v>
      </c>
      <c r="S25" s="10">
        <f>P25/$G25</f>
        <v>0.99933189655172405</v>
      </c>
      <c r="T25" s="9">
        <f t="shared" si="6"/>
        <v>2318</v>
      </c>
      <c r="U25" s="11">
        <f t="shared" si="7"/>
        <v>0.99913793103448278</v>
      </c>
      <c r="V25" s="9">
        <f>W25+X25</f>
        <v>0</v>
      </c>
      <c r="W25" s="9"/>
      <c r="X25" s="9"/>
      <c r="Y25" s="11"/>
      <c r="Z25" s="9">
        <f>AA25+AB25</f>
        <v>2318</v>
      </c>
      <c r="AA25" s="9">
        <v>1045</v>
      </c>
      <c r="AB25" s="9">
        <v>1273</v>
      </c>
      <c r="AC25" s="11">
        <f>Z25/$G25</f>
        <v>0.99913793103448278</v>
      </c>
      <c r="AD25" s="8"/>
    </row>
    <row r="26" spans="1:30" s="5" customFormat="1" ht="12.75" hidden="1" x14ac:dyDescent="0.2">
      <c r="A26" s="7">
        <v>15</v>
      </c>
      <c r="B26" s="8" t="s">
        <v>71</v>
      </c>
      <c r="C26" s="9">
        <f t="shared" si="0"/>
        <v>9412</v>
      </c>
      <c r="D26" s="9">
        <f t="shared" si="10"/>
        <v>3470</v>
      </c>
      <c r="E26" s="9">
        <v>3470</v>
      </c>
      <c r="F26" s="9">
        <v>0</v>
      </c>
      <c r="G26" s="9">
        <f t="shared" si="11"/>
        <v>5942</v>
      </c>
      <c r="H26" s="9">
        <v>4100</v>
      </c>
      <c r="I26" s="9">
        <v>1842</v>
      </c>
      <c r="J26" s="9">
        <f t="shared" si="1"/>
        <v>9118</v>
      </c>
      <c r="K26" s="10">
        <f t="shared" si="2"/>
        <v>0.96876328091797703</v>
      </c>
      <c r="L26" s="9">
        <f t="shared" si="3"/>
        <v>3270</v>
      </c>
      <c r="M26" s="9">
        <v>3270</v>
      </c>
      <c r="N26" s="9"/>
      <c r="O26" s="10">
        <f t="shared" si="12"/>
        <v>0.94236311239193082</v>
      </c>
      <c r="P26" s="9">
        <f t="shared" si="5"/>
        <v>5848</v>
      </c>
      <c r="Q26" s="9">
        <v>3974</v>
      </c>
      <c r="R26" s="9">
        <v>1874</v>
      </c>
      <c r="S26" s="10">
        <f>P26/$G26</f>
        <v>0.98418041063614947</v>
      </c>
      <c r="T26" s="9">
        <f t="shared" si="6"/>
        <v>9356</v>
      </c>
      <c r="U26" s="11">
        <f t="shared" si="7"/>
        <v>0.99405014874628139</v>
      </c>
      <c r="V26" s="9">
        <f>W26+X26</f>
        <v>3432</v>
      </c>
      <c r="W26" s="9">
        <v>3432</v>
      </c>
      <c r="X26" s="9"/>
      <c r="Y26" s="11">
        <f>V26/$D26</f>
        <v>0.98904899135446689</v>
      </c>
      <c r="Z26" s="14">
        <v>5924</v>
      </c>
      <c r="AA26" s="9">
        <v>3974</v>
      </c>
      <c r="AB26" s="9">
        <v>1842</v>
      </c>
      <c r="AC26" s="11">
        <f>Z26/$G26</f>
        <v>0.99697071693032646</v>
      </c>
      <c r="AD26" s="8"/>
    </row>
    <row r="27" spans="1:30" s="5" customFormat="1" ht="12.75" hidden="1" x14ac:dyDescent="0.2">
      <c r="A27" s="7">
        <v>16</v>
      </c>
      <c r="B27" s="8" t="s">
        <v>76</v>
      </c>
      <c r="C27" s="9">
        <f t="shared" si="0"/>
        <v>11488</v>
      </c>
      <c r="D27" s="9">
        <f t="shared" si="10"/>
        <v>2000</v>
      </c>
      <c r="E27" s="9">
        <v>2000</v>
      </c>
      <c r="F27" s="9">
        <v>0</v>
      </c>
      <c r="G27" s="9">
        <f t="shared" si="11"/>
        <v>9488</v>
      </c>
      <c r="H27" s="9">
        <v>7646</v>
      </c>
      <c r="I27" s="9">
        <v>1842</v>
      </c>
      <c r="J27" s="9">
        <f t="shared" si="1"/>
        <v>20349.370000000003</v>
      </c>
      <c r="K27" s="10">
        <f t="shared" si="2"/>
        <v>1.7713588091922008</v>
      </c>
      <c r="L27" s="9">
        <f t="shared" si="3"/>
        <v>10614.29</v>
      </c>
      <c r="M27" s="9">
        <v>10614.29</v>
      </c>
      <c r="N27" s="9"/>
      <c r="O27" s="10">
        <f t="shared" si="12"/>
        <v>5.3071450000000002</v>
      </c>
      <c r="P27" s="9">
        <f t="shared" si="5"/>
        <v>9735.08</v>
      </c>
      <c r="Q27" s="9">
        <v>7940.09</v>
      </c>
      <c r="R27" s="9">
        <v>1794.99</v>
      </c>
      <c r="S27" s="10">
        <f>P27/$G27</f>
        <v>1.0260413153456998</v>
      </c>
      <c r="T27" s="9">
        <f t="shared" si="6"/>
        <v>11386</v>
      </c>
      <c r="U27" s="11">
        <f t="shared" si="7"/>
        <v>0.99112116991643451</v>
      </c>
      <c r="V27" s="9">
        <f>W27+X27</f>
        <v>2000</v>
      </c>
      <c r="W27" s="9">
        <v>2000</v>
      </c>
      <c r="X27" s="9"/>
      <c r="Y27" s="11">
        <f>V27/$D27</f>
        <v>1</v>
      </c>
      <c r="Z27" s="14">
        <v>9386</v>
      </c>
      <c r="AA27" s="9">
        <v>7646</v>
      </c>
      <c r="AB27" s="9">
        <v>1842</v>
      </c>
      <c r="AC27" s="11">
        <f>Z27/$G27</f>
        <v>0.98924957841483985</v>
      </c>
      <c r="AD27" s="8"/>
    </row>
    <row r="28" spans="1:30" s="5" customFormat="1" ht="12.75" hidden="1" x14ac:dyDescent="0.2">
      <c r="A28" s="7">
        <v>17</v>
      </c>
      <c r="B28" s="8" t="s">
        <v>83</v>
      </c>
      <c r="C28" s="9">
        <f t="shared" si="0"/>
        <v>3609</v>
      </c>
      <c r="D28" s="9">
        <f t="shared" si="10"/>
        <v>500</v>
      </c>
      <c r="E28" s="9">
        <v>500</v>
      </c>
      <c r="F28" s="9">
        <v>0</v>
      </c>
      <c r="G28" s="9">
        <f t="shared" si="11"/>
        <v>3109</v>
      </c>
      <c r="H28" s="9">
        <v>699</v>
      </c>
      <c r="I28" s="9">
        <v>2410</v>
      </c>
      <c r="J28" s="9">
        <f t="shared" si="1"/>
        <v>7319.7000000000007</v>
      </c>
      <c r="K28" s="10">
        <f t="shared" si="2"/>
        <v>2.0281795511221947</v>
      </c>
      <c r="L28" s="9">
        <f t="shared" si="3"/>
        <v>4277.6000000000004</v>
      </c>
      <c r="M28" s="9">
        <v>4277.6000000000004</v>
      </c>
      <c r="N28" s="9"/>
      <c r="O28" s="10">
        <f t="shared" si="12"/>
        <v>8.555200000000001</v>
      </c>
      <c r="P28" s="9">
        <f t="shared" si="5"/>
        <v>3042.1</v>
      </c>
      <c r="Q28" s="9">
        <v>649.6</v>
      </c>
      <c r="R28" s="9">
        <v>2392.5</v>
      </c>
      <c r="S28" s="10">
        <f>P28/$G28</f>
        <v>0.97848182695400443</v>
      </c>
      <c r="T28" s="9">
        <f t="shared" si="6"/>
        <v>3556</v>
      </c>
      <c r="U28" s="11">
        <f t="shared" si="7"/>
        <v>0.98531449154890549</v>
      </c>
      <c r="V28" s="9">
        <f>W28+X28</f>
        <v>500</v>
      </c>
      <c r="W28" s="9">
        <v>500</v>
      </c>
      <c r="X28" s="9"/>
      <c r="Y28" s="11">
        <f>V28/$D28</f>
        <v>1</v>
      </c>
      <c r="Z28" s="14">
        <v>3056</v>
      </c>
      <c r="AA28" s="9">
        <v>650</v>
      </c>
      <c r="AB28" s="9">
        <v>2393</v>
      </c>
      <c r="AC28" s="11">
        <f>Z28/$G28</f>
        <v>0.98295271791572858</v>
      </c>
      <c r="AD28" s="8"/>
    </row>
    <row r="29" spans="1:30" s="5" customFormat="1" ht="12.75" hidden="1" x14ac:dyDescent="0.2">
      <c r="A29" s="7">
        <v>18</v>
      </c>
      <c r="B29" s="8" t="s">
        <v>33</v>
      </c>
      <c r="C29" s="9">
        <f t="shared" si="0"/>
        <v>42204</v>
      </c>
      <c r="D29" s="9">
        <f t="shared" si="10"/>
        <v>400</v>
      </c>
      <c r="E29" s="9">
        <v>400</v>
      </c>
      <c r="F29" s="9"/>
      <c r="G29" s="9">
        <f t="shared" si="11"/>
        <v>41804</v>
      </c>
      <c r="H29" s="9">
        <v>41804</v>
      </c>
      <c r="I29" s="9"/>
      <c r="J29" s="9"/>
      <c r="K29" s="10"/>
      <c r="L29" s="9"/>
      <c r="M29" s="9"/>
      <c r="N29" s="9"/>
      <c r="O29" s="10"/>
      <c r="P29" s="9"/>
      <c r="Q29" s="9"/>
      <c r="R29" s="9"/>
      <c r="S29" s="10"/>
      <c r="T29" s="9">
        <f t="shared" si="6"/>
        <v>41495</v>
      </c>
      <c r="U29" s="11">
        <f t="shared" si="7"/>
        <v>0.98320064448867406</v>
      </c>
      <c r="V29" s="9"/>
      <c r="W29" s="9"/>
      <c r="X29" s="9"/>
      <c r="Y29" s="11"/>
      <c r="Z29" s="9">
        <v>41495</v>
      </c>
      <c r="AA29" s="9"/>
      <c r="AB29" s="9"/>
      <c r="AC29" s="11"/>
      <c r="AD29" s="8"/>
    </row>
    <row r="30" spans="1:30" s="5" customFormat="1" ht="12.75" hidden="1" x14ac:dyDescent="0.2">
      <c r="A30" s="7">
        <v>19</v>
      </c>
      <c r="B30" s="8" t="s">
        <v>79</v>
      </c>
      <c r="C30" s="9">
        <f t="shared" si="0"/>
        <v>8769.7240000000002</v>
      </c>
      <c r="D30" s="9">
        <f t="shared" si="10"/>
        <v>1859.7239999999999</v>
      </c>
      <c r="E30" s="9">
        <v>1859.7239999999999</v>
      </c>
      <c r="F30" s="9">
        <v>0</v>
      </c>
      <c r="G30" s="9">
        <f t="shared" si="11"/>
        <v>6910</v>
      </c>
      <c r="H30" s="9">
        <v>4500</v>
      </c>
      <c r="I30" s="9">
        <v>2410</v>
      </c>
      <c r="J30" s="9">
        <f t="shared" ref="J30:J61" si="13">L30+P30</f>
        <v>6894.3</v>
      </c>
      <c r="K30" s="10">
        <f t="shared" ref="K30:K61" si="14">J30/$C30</f>
        <v>0.78614788789248102</v>
      </c>
      <c r="L30" s="9">
        <f t="shared" ref="L30:L61" si="15">M30+N30</f>
        <v>0</v>
      </c>
      <c r="M30" s="9"/>
      <c r="N30" s="9"/>
      <c r="O30" s="10">
        <f>L30/$D30</f>
        <v>0</v>
      </c>
      <c r="P30" s="9">
        <f t="shared" ref="P30:P61" si="16">Q30+R30</f>
        <v>6894.3</v>
      </c>
      <c r="Q30" s="9">
        <v>4500</v>
      </c>
      <c r="R30" s="9">
        <v>2394.3000000000002</v>
      </c>
      <c r="S30" s="10">
        <f>P30/$G30</f>
        <v>0.99772793053545594</v>
      </c>
      <c r="T30" s="9">
        <f t="shared" si="6"/>
        <v>8613.2999999999993</v>
      </c>
      <c r="U30" s="11">
        <f t="shared" si="7"/>
        <v>0.98216317868156389</v>
      </c>
      <c r="V30" s="9">
        <v>1719</v>
      </c>
      <c r="W30" s="9">
        <v>1859.7239999999999</v>
      </c>
      <c r="X30" s="9"/>
      <c r="Y30" s="11">
        <f>V30/$D30</f>
        <v>0.92433070713718812</v>
      </c>
      <c r="Z30" s="9">
        <f>AA30+AB30</f>
        <v>6894.3</v>
      </c>
      <c r="AA30" s="9">
        <v>4500</v>
      </c>
      <c r="AB30" s="9">
        <v>2394.3000000000002</v>
      </c>
      <c r="AC30" s="11">
        <f>Z30/$G30</f>
        <v>0.99772793053545594</v>
      </c>
      <c r="AD30" s="8"/>
    </row>
    <row r="31" spans="1:30" s="5" customFormat="1" ht="12.75" hidden="1" x14ac:dyDescent="0.2">
      <c r="A31" s="7">
        <v>20</v>
      </c>
      <c r="B31" s="8" t="s">
        <v>37</v>
      </c>
      <c r="C31" s="9">
        <f t="shared" si="0"/>
        <v>1274</v>
      </c>
      <c r="D31" s="9">
        <f t="shared" si="10"/>
        <v>0</v>
      </c>
      <c r="E31" s="9"/>
      <c r="F31" s="9"/>
      <c r="G31" s="9">
        <f t="shared" si="11"/>
        <v>1274</v>
      </c>
      <c r="H31" s="9">
        <v>166</v>
      </c>
      <c r="I31" s="9">
        <v>1108</v>
      </c>
      <c r="J31" s="9">
        <f t="shared" si="13"/>
        <v>0</v>
      </c>
      <c r="K31" s="10">
        <f t="shared" si="14"/>
        <v>0</v>
      </c>
      <c r="L31" s="9">
        <f t="shared" si="15"/>
        <v>0</v>
      </c>
      <c r="M31" s="9">
        <v>0</v>
      </c>
      <c r="N31" s="9">
        <v>0</v>
      </c>
      <c r="O31" s="10"/>
      <c r="P31" s="9">
        <f t="shared" si="16"/>
        <v>0</v>
      </c>
      <c r="Q31" s="9"/>
      <c r="R31" s="9">
        <v>0</v>
      </c>
      <c r="S31" s="10">
        <f>P31/$G31</f>
        <v>0</v>
      </c>
      <c r="T31" s="9">
        <f t="shared" si="6"/>
        <v>1251</v>
      </c>
      <c r="U31" s="11">
        <f t="shared" si="7"/>
        <v>0.98194662480376771</v>
      </c>
      <c r="V31" s="9">
        <f>W31+X31</f>
        <v>0</v>
      </c>
      <c r="W31" s="9">
        <v>0</v>
      </c>
      <c r="X31" s="9">
        <v>0</v>
      </c>
      <c r="Y31" s="11"/>
      <c r="Z31" s="9">
        <v>1251</v>
      </c>
      <c r="AA31" s="9">
        <v>40</v>
      </c>
      <c r="AB31" s="9">
        <v>120</v>
      </c>
      <c r="AC31" s="11">
        <f>Z31/$G31</f>
        <v>0.98194662480376771</v>
      </c>
      <c r="AD31" s="8"/>
    </row>
    <row r="32" spans="1:30" s="5" customFormat="1" ht="38.25" hidden="1" x14ac:dyDescent="0.2">
      <c r="A32" s="7">
        <v>21</v>
      </c>
      <c r="B32" s="8" t="s">
        <v>29</v>
      </c>
      <c r="C32" s="9">
        <f t="shared" si="0"/>
        <v>810198</v>
      </c>
      <c r="D32" s="9">
        <v>810198</v>
      </c>
      <c r="E32" s="9">
        <v>322183</v>
      </c>
      <c r="F32" s="9">
        <v>370989</v>
      </c>
      <c r="G32" s="9">
        <f t="shared" si="11"/>
        <v>0</v>
      </c>
      <c r="H32" s="9"/>
      <c r="I32" s="9"/>
      <c r="J32" s="9">
        <f t="shared" si="13"/>
        <v>427430.97106300003</v>
      </c>
      <c r="K32" s="10">
        <f t="shared" si="14"/>
        <v>0.52756359687755339</v>
      </c>
      <c r="L32" s="9">
        <f t="shared" si="15"/>
        <v>427430.97106300003</v>
      </c>
      <c r="M32" s="9">
        <v>236157.797796</v>
      </c>
      <c r="N32" s="9">
        <v>191273.17326700001</v>
      </c>
      <c r="O32" s="10">
        <f>L32/$D32</f>
        <v>0.52756359687755339</v>
      </c>
      <c r="P32" s="9">
        <f t="shared" si="16"/>
        <v>0</v>
      </c>
      <c r="Q32" s="9"/>
      <c r="R32" s="9"/>
      <c r="S32" s="10"/>
      <c r="T32" s="9">
        <f t="shared" si="6"/>
        <v>795434</v>
      </c>
      <c r="U32" s="11">
        <f t="shared" si="7"/>
        <v>0.98177729394543067</v>
      </c>
      <c r="V32" s="9">
        <v>795434</v>
      </c>
      <c r="W32" s="9">
        <v>258208</v>
      </c>
      <c r="X32" s="9">
        <v>206201</v>
      </c>
      <c r="Y32" s="11">
        <f>V32/$D32</f>
        <v>0.98177729394543067</v>
      </c>
      <c r="Z32" s="9">
        <f>AA32+AB32</f>
        <v>0</v>
      </c>
      <c r="AA32" s="9"/>
      <c r="AB32" s="9"/>
      <c r="AC32" s="11"/>
      <c r="AD32" s="8"/>
    </row>
    <row r="33" spans="1:30" s="5" customFormat="1" ht="12.75" hidden="1" x14ac:dyDescent="0.2">
      <c r="A33" s="7">
        <v>22</v>
      </c>
      <c r="B33" s="8" t="s">
        <v>139</v>
      </c>
      <c r="C33" s="9">
        <f t="shared" si="0"/>
        <v>14898.496999999999</v>
      </c>
      <c r="D33" s="9">
        <f t="shared" ref="D33:D54" si="17">E33+F33</f>
        <v>361.85500000000002</v>
      </c>
      <c r="E33" s="9">
        <v>361.85500000000002</v>
      </c>
      <c r="F33" s="9">
        <v>0</v>
      </c>
      <c r="G33" s="9">
        <f t="shared" si="11"/>
        <v>14536.642</v>
      </c>
      <c r="H33" s="9">
        <v>886.64200000000005</v>
      </c>
      <c r="I33" s="9">
        <v>13650</v>
      </c>
      <c r="J33" s="9">
        <f t="shared" si="13"/>
        <v>20841.690000000002</v>
      </c>
      <c r="K33" s="10">
        <f t="shared" si="14"/>
        <v>1.3989122526923357</v>
      </c>
      <c r="L33" s="9">
        <f t="shared" si="15"/>
        <v>6592</v>
      </c>
      <c r="M33" s="9">
        <v>6592</v>
      </c>
      <c r="N33" s="9"/>
      <c r="O33" s="10">
        <f>L33/$D33</f>
        <v>18.217241712840778</v>
      </c>
      <c r="P33" s="9">
        <f t="shared" si="16"/>
        <v>14249.69</v>
      </c>
      <c r="Q33" s="9">
        <v>886.75</v>
      </c>
      <c r="R33" s="9">
        <v>13362.94</v>
      </c>
      <c r="S33" s="10">
        <f t="shared" ref="S33:S74" si="18">P33/$G33</f>
        <v>0.98026009032897699</v>
      </c>
      <c r="T33" s="9">
        <f t="shared" si="6"/>
        <v>14611.545</v>
      </c>
      <c r="U33" s="11">
        <f t="shared" si="7"/>
        <v>0.98073953365899935</v>
      </c>
      <c r="V33" s="9">
        <f>W33+X33</f>
        <v>361.85500000000002</v>
      </c>
      <c r="W33" s="9">
        <v>361.85500000000002</v>
      </c>
      <c r="X33" s="9"/>
      <c r="Y33" s="11">
        <f>V33/$D33</f>
        <v>1</v>
      </c>
      <c r="Z33" s="9">
        <f>AA33+AB33</f>
        <v>14249.69</v>
      </c>
      <c r="AA33" s="9">
        <v>886.75</v>
      </c>
      <c r="AB33" s="9">
        <v>13362.94</v>
      </c>
      <c r="AC33" s="11">
        <f t="shared" ref="AC33:AC52" si="19">Z33/$G33</f>
        <v>0.98026009032897699</v>
      </c>
      <c r="AD33" s="8"/>
    </row>
    <row r="34" spans="1:30" s="5" customFormat="1" ht="12.75" hidden="1" x14ac:dyDescent="0.2">
      <c r="A34" s="7">
        <v>23</v>
      </c>
      <c r="B34" s="8" t="s">
        <v>96</v>
      </c>
      <c r="C34" s="9">
        <f t="shared" si="0"/>
        <v>2081</v>
      </c>
      <c r="D34" s="9">
        <f t="shared" si="17"/>
        <v>0</v>
      </c>
      <c r="E34" s="9">
        <v>0</v>
      </c>
      <c r="F34" s="9">
        <v>0</v>
      </c>
      <c r="G34" s="9">
        <f t="shared" si="11"/>
        <v>2081</v>
      </c>
      <c r="H34" s="9">
        <v>234</v>
      </c>
      <c r="I34" s="9">
        <v>1847</v>
      </c>
      <c r="J34" s="9">
        <f t="shared" si="13"/>
        <v>2038.4159999999999</v>
      </c>
      <c r="K34" s="10">
        <f t="shared" si="14"/>
        <v>0.9795367611725132</v>
      </c>
      <c r="L34" s="9">
        <f t="shared" si="15"/>
        <v>0</v>
      </c>
      <c r="M34" s="9"/>
      <c r="N34" s="9"/>
      <c r="O34" s="10"/>
      <c r="P34" s="9">
        <f t="shared" si="16"/>
        <v>2038.4159999999999</v>
      </c>
      <c r="Q34" s="9">
        <v>216.965</v>
      </c>
      <c r="R34" s="9">
        <v>1821.451</v>
      </c>
      <c r="S34" s="10">
        <f t="shared" si="18"/>
        <v>0.9795367611725132</v>
      </c>
      <c r="T34" s="9">
        <f t="shared" si="6"/>
        <v>2038.4159999999999</v>
      </c>
      <c r="U34" s="11">
        <f t="shared" si="7"/>
        <v>0.9795367611725132</v>
      </c>
      <c r="V34" s="9">
        <f>W34+X34</f>
        <v>0</v>
      </c>
      <c r="W34" s="9"/>
      <c r="X34" s="9"/>
      <c r="Y34" s="11"/>
      <c r="Z34" s="9">
        <f>AA34+AB34</f>
        <v>2038.4159999999999</v>
      </c>
      <c r="AA34" s="9">
        <v>216.965</v>
      </c>
      <c r="AB34" s="9">
        <v>1821.451</v>
      </c>
      <c r="AC34" s="11">
        <f t="shared" si="19"/>
        <v>0.9795367611725132</v>
      </c>
      <c r="AD34" s="8"/>
    </row>
    <row r="35" spans="1:30" s="5" customFormat="1" ht="12.75" hidden="1" x14ac:dyDescent="0.2">
      <c r="A35" s="7">
        <v>24</v>
      </c>
      <c r="B35" s="8" t="s">
        <v>46</v>
      </c>
      <c r="C35" s="9">
        <f t="shared" si="0"/>
        <v>49363</v>
      </c>
      <c r="D35" s="9">
        <f t="shared" si="17"/>
        <v>34727</v>
      </c>
      <c r="E35" s="9">
        <v>34727</v>
      </c>
      <c r="F35" s="9"/>
      <c r="G35" s="9">
        <f t="shared" si="11"/>
        <v>14636</v>
      </c>
      <c r="H35" s="9">
        <v>1271</v>
      </c>
      <c r="I35" s="9">
        <v>13365</v>
      </c>
      <c r="J35" s="9">
        <f t="shared" si="13"/>
        <v>47556.425000000003</v>
      </c>
      <c r="K35" s="10">
        <f t="shared" si="14"/>
        <v>0.96340224459615509</v>
      </c>
      <c r="L35" s="9">
        <f t="shared" si="15"/>
        <v>6533.1450000000004</v>
      </c>
      <c r="M35" s="9">
        <f>6533.145</f>
        <v>6533.1450000000004</v>
      </c>
      <c r="N35" s="9"/>
      <c r="O35" s="10">
        <f t="shared" ref="O35:O76" si="20">L35/$D35</f>
        <v>0.18812868949232586</v>
      </c>
      <c r="P35" s="9">
        <f t="shared" si="16"/>
        <v>41023.279999999999</v>
      </c>
      <c r="Q35" s="9">
        <f>1271+21507.682+4310.264+597.034</f>
        <v>27685.98</v>
      </c>
      <c r="R35" s="9">
        <f>13365-27.7</f>
        <v>13337.3</v>
      </c>
      <c r="S35" s="10">
        <f t="shared" si="18"/>
        <v>2.8029024323585676</v>
      </c>
      <c r="T35" s="9">
        <f t="shared" si="6"/>
        <v>48339</v>
      </c>
      <c r="U35" s="11">
        <f t="shared" si="7"/>
        <v>0.9792557178453497</v>
      </c>
      <c r="V35" s="30">
        <v>33703</v>
      </c>
      <c r="W35" s="9">
        <v>27089</v>
      </c>
      <c r="X35" s="9"/>
      <c r="Y35" s="11">
        <f t="shared" ref="Y35:Y43" si="21">V35/$D35</f>
        <v>0.9705128574308175</v>
      </c>
      <c r="Z35" s="9">
        <f>AA35+AB35</f>
        <v>14636</v>
      </c>
      <c r="AA35" s="9">
        <v>1271</v>
      </c>
      <c r="AB35" s="9">
        <v>13365</v>
      </c>
      <c r="AC35" s="11">
        <f t="shared" si="19"/>
        <v>1</v>
      </c>
      <c r="AD35" s="8"/>
    </row>
    <row r="36" spans="1:30" s="5" customFormat="1" ht="12.75" hidden="1" x14ac:dyDescent="0.2">
      <c r="A36" s="7">
        <v>25</v>
      </c>
      <c r="B36" s="8" t="s">
        <v>50</v>
      </c>
      <c r="C36" s="9">
        <f t="shared" si="0"/>
        <v>26202.123</v>
      </c>
      <c r="D36" s="9">
        <f t="shared" si="17"/>
        <v>804.12300000000005</v>
      </c>
      <c r="E36" s="9">
        <v>804.12300000000005</v>
      </c>
      <c r="F36" s="9">
        <v>0</v>
      </c>
      <c r="G36" s="9">
        <f t="shared" si="11"/>
        <v>25398</v>
      </c>
      <c r="H36" s="9">
        <v>21854</v>
      </c>
      <c r="I36" s="9">
        <v>3544</v>
      </c>
      <c r="J36" s="9">
        <f t="shared" si="13"/>
        <v>6492.1</v>
      </c>
      <c r="K36" s="10">
        <f t="shared" si="14"/>
        <v>0.24776999940043029</v>
      </c>
      <c r="L36" s="9">
        <f t="shared" si="15"/>
        <v>804.1</v>
      </c>
      <c r="M36" s="9">
        <v>804.1</v>
      </c>
      <c r="N36" s="9"/>
      <c r="O36" s="10">
        <f t="shared" si="20"/>
        <v>0.99997139741059515</v>
      </c>
      <c r="P36" s="9">
        <f t="shared" si="16"/>
        <v>5688</v>
      </c>
      <c r="Q36" s="9">
        <v>3305</v>
      </c>
      <c r="R36" s="9">
        <v>2383</v>
      </c>
      <c r="S36" s="10">
        <f t="shared" si="18"/>
        <v>0.22395464209780297</v>
      </c>
      <c r="T36" s="9">
        <f t="shared" si="6"/>
        <v>25621.1</v>
      </c>
      <c r="U36" s="11">
        <f t="shared" si="7"/>
        <v>0.97782534644234742</v>
      </c>
      <c r="V36" s="9">
        <f>W36+X36</f>
        <v>804.1</v>
      </c>
      <c r="W36" s="9">
        <v>804.1</v>
      </c>
      <c r="X36" s="9"/>
      <c r="Y36" s="11">
        <f t="shared" si="21"/>
        <v>0.99997139741059515</v>
      </c>
      <c r="Z36" s="14">
        <v>24817</v>
      </c>
      <c r="AA36" s="9">
        <v>5955</v>
      </c>
      <c r="AB36" s="9">
        <v>2383</v>
      </c>
      <c r="AC36" s="11">
        <f t="shared" si="19"/>
        <v>0.97712418300653592</v>
      </c>
      <c r="AD36" s="8"/>
    </row>
    <row r="37" spans="1:30" s="5" customFormat="1" ht="12.75" hidden="1" x14ac:dyDescent="0.2">
      <c r="A37" s="7">
        <v>26</v>
      </c>
      <c r="B37" s="8" t="s">
        <v>109</v>
      </c>
      <c r="C37" s="9">
        <f t="shared" si="0"/>
        <v>15260.758836000001</v>
      </c>
      <c r="D37" s="9">
        <f t="shared" si="17"/>
        <v>2149.258836</v>
      </c>
      <c r="E37" s="9">
        <v>2149.258836</v>
      </c>
      <c r="F37" s="9">
        <v>0</v>
      </c>
      <c r="G37" s="9">
        <f t="shared" si="11"/>
        <v>13111.5</v>
      </c>
      <c r="H37" s="9">
        <v>20</v>
      </c>
      <c r="I37" s="9">
        <v>13091.5</v>
      </c>
      <c r="J37" s="9">
        <f t="shared" si="13"/>
        <v>12254.166999999999</v>
      </c>
      <c r="K37" s="10">
        <f t="shared" si="14"/>
        <v>0.80298543025871838</v>
      </c>
      <c r="L37" s="9">
        <f t="shared" si="15"/>
        <v>388.16699999999997</v>
      </c>
      <c r="M37" s="9">
        <v>388.16699999999997</v>
      </c>
      <c r="N37" s="9"/>
      <c r="O37" s="10">
        <f t="shared" si="20"/>
        <v>0.18060505021462198</v>
      </c>
      <c r="P37" s="9">
        <f t="shared" si="16"/>
        <v>11866</v>
      </c>
      <c r="Q37" s="9"/>
      <c r="R37" s="9">
        <v>11866</v>
      </c>
      <c r="S37" s="10">
        <f t="shared" si="18"/>
        <v>0.90500705487549093</v>
      </c>
      <c r="T37" s="9">
        <f t="shared" si="6"/>
        <v>14870.97</v>
      </c>
      <c r="U37" s="11">
        <f t="shared" si="7"/>
        <v>0.97445809607576706</v>
      </c>
      <c r="V37" s="9">
        <v>2114.4699999999998</v>
      </c>
      <c r="W37" s="9">
        <v>947</v>
      </c>
      <c r="X37" s="9">
        <v>0</v>
      </c>
      <c r="Y37" s="11">
        <f t="shared" si="21"/>
        <v>0.98381356613857363</v>
      </c>
      <c r="Z37" s="9">
        <v>12756.5</v>
      </c>
      <c r="AA37" s="9">
        <v>20</v>
      </c>
      <c r="AB37" s="9">
        <v>13039</v>
      </c>
      <c r="AC37" s="11">
        <f t="shared" si="19"/>
        <v>0.97292453189947758</v>
      </c>
      <c r="AD37" s="8"/>
    </row>
    <row r="38" spans="1:30" s="5" customFormat="1" ht="12.75" hidden="1" x14ac:dyDescent="0.2">
      <c r="A38" s="7">
        <v>27</v>
      </c>
      <c r="B38" s="8" t="s">
        <v>70</v>
      </c>
      <c r="C38" s="9">
        <f t="shared" si="0"/>
        <v>15700</v>
      </c>
      <c r="D38" s="9">
        <f t="shared" si="17"/>
        <v>5384</v>
      </c>
      <c r="E38" s="9">
        <v>5384</v>
      </c>
      <c r="F38" s="9">
        <v>0</v>
      </c>
      <c r="G38" s="9">
        <f t="shared" si="11"/>
        <v>10316</v>
      </c>
      <c r="H38" s="9">
        <v>7199</v>
      </c>
      <c r="I38" s="9">
        <v>3117</v>
      </c>
      <c r="J38" s="9">
        <f t="shared" si="13"/>
        <v>14161.027497999999</v>
      </c>
      <c r="K38" s="10">
        <f t="shared" si="14"/>
        <v>0.90197627375796174</v>
      </c>
      <c r="L38" s="9">
        <f t="shared" si="15"/>
        <v>4146.5370000000003</v>
      </c>
      <c r="M38" s="9">
        <v>4146.5370000000003</v>
      </c>
      <c r="N38" s="9"/>
      <c r="O38" s="10">
        <f t="shared" si="20"/>
        <v>0.77015917533432399</v>
      </c>
      <c r="P38" s="9">
        <f t="shared" si="16"/>
        <v>10014.490497999999</v>
      </c>
      <c r="Q38" s="9">
        <v>6777.4319720000003</v>
      </c>
      <c r="R38" s="9">
        <v>3237.0585259999998</v>
      </c>
      <c r="S38" s="10">
        <f t="shared" si="18"/>
        <v>0.97077263454827445</v>
      </c>
      <c r="T38" s="9">
        <f t="shared" si="6"/>
        <v>15244</v>
      </c>
      <c r="U38" s="11">
        <f t="shared" si="7"/>
        <v>0.97095541401273888</v>
      </c>
      <c r="V38" s="9">
        <v>5200</v>
      </c>
      <c r="W38" s="9">
        <v>4146.5370000000003</v>
      </c>
      <c r="X38" s="9"/>
      <c r="Y38" s="11">
        <f t="shared" si="21"/>
        <v>0.96582466567607728</v>
      </c>
      <c r="Z38" s="14">
        <v>10044</v>
      </c>
      <c r="AA38" s="9">
        <v>6777.4319720000003</v>
      </c>
      <c r="AB38" s="9">
        <v>3117</v>
      </c>
      <c r="AC38" s="11">
        <f t="shared" si="19"/>
        <v>0.97363319115936409</v>
      </c>
      <c r="AD38" s="8"/>
    </row>
    <row r="39" spans="1:30" s="5" customFormat="1" ht="12.75" hidden="1" x14ac:dyDescent="0.2">
      <c r="A39" s="7">
        <v>29</v>
      </c>
      <c r="B39" s="8" t="s">
        <v>110</v>
      </c>
      <c r="C39" s="9">
        <f t="shared" si="0"/>
        <v>29100.86</v>
      </c>
      <c r="D39" s="9">
        <f t="shared" si="17"/>
        <v>9207.86</v>
      </c>
      <c r="E39" s="9">
        <v>9207.86</v>
      </c>
      <c r="F39" s="9">
        <v>0</v>
      </c>
      <c r="G39" s="9">
        <f t="shared" si="11"/>
        <v>19893</v>
      </c>
      <c r="H39" s="9">
        <v>0</v>
      </c>
      <c r="I39" s="9">
        <v>19893</v>
      </c>
      <c r="J39" s="9">
        <f t="shared" si="13"/>
        <v>32239.75</v>
      </c>
      <c r="K39" s="10">
        <f t="shared" si="14"/>
        <v>1.1078624480513635</v>
      </c>
      <c r="L39" s="9">
        <f t="shared" si="15"/>
        <v>9105</v>
      </c>
      <c r="M39" s="9">
        <v>9105</v>
      </c>
      <c r="N39" s="9"/>
      <c r="O39" s="10">
        <f t="shared" si="20"/>
        <v>0.98882910904379517</v>
      </c>
      <c r="P39" s="9">
        <f t="shared" si="16"/>
        <v>23134.75</v>
      </c>
      <c r="Q39" s="9">
        <v>4060.89</v>
      </c>
      <c r="R39" s="9">
        <f>14388.86+4685</f>
        <v>19073.86</v>
      </c>
      <c r="S39" s="10">
        <f t="shared" si="18"/>
        <v>1.1629593324284924</v>
      </c>
      <c r="T39" s="9">
        <f t="shared" si="6"/>
        <v>28179</v>
      </c>
      <c r="U39" s="11">
        <f t="shared" si="7"/>
        <v>0.96832189839063176</v>
      </c>
      <c r="V39" s="9">
        <f>W39+X39</f>
        <v>9105</v>
      </c>
      <c r="W39" s="9">
        <v>9105</v>
      </c>
      <c r="X39" s="9"/>
      <c r="Y39" s="11">
        <f t="shared" si="21"/>
        <v>0.98882910904379517</v>
      </c>
      <c r="Z39" s="9">
        <f>AA39+AB39</f>
        <v>19074</v>
      </c>
      <c r="AA39" s="9">
        <v>0</v>
      </c>
      <c r="AB39" s="9">
        <v>19074</v>
      </c>
      <c r="AC39" s="11">
        <f t="shared" si="19"/>
        <v>0.95882973910420755</v>
      </c>
      <c r="AD39" s="8"/>
    </row>
    <row r="40" spans="1:30" s="5" customFormat="1" ht="12.75" hidden="1" x14ac:dyDescent="0.2">
      <c r="A40" s="7">
        <v>30</v>
      </c>
      <c r="B40" s="8" t="s">
        <v>42</v>
      </c>
      <c r="C40" s="9">
        <f t="shared" si="0"/>
        <v>58302</v>
      </c>
      <c r="D40" s="9">
        <f t="shared" si="17"/>
        <v>38737</v>
      </c>
      <c r="E40" s="9">
        <v>38737</v>
      </c>
      <c r="F40" s="9">
        <v>0</v>
      </c>
      <c r="G40" s="9">
        <f t="shared" si="11"/>
        <v>19565</v>
      </c>
      <c r="H40" s="9">
        <v>1431</v>
      </c>
      <c r="I40" s="9">
        <v>18134</v>
      </c>
      <c r="J40" s="9">
        <f t="shared" si="13"/>
        <v>45039.81</v>
      </c>
      <c r="K40" s="10">
        <f t="shared" si="14"/>
        <v>0.77252598538643613</v>
      </c>
      <c r="L40" s="9">
        <f t="shared" si="15"/>
        <v>34281</v>
      </c>
      <c r="M40" s="9">
        <v>34281</v>
      </c>
      <c r="N40" s="9"/>
      <c r="O40" s="10">
        <f t="shared" si="20"/>
        <v>0.88496786018535245</v>
      </c>
      <c r="P40" s="9">
        <f t="shared" si="16"/>
        <v>10758.81</v>
      </c>
      <c r="Q40" s="9">
        <v>1431</v>
      </c>
      <c r="R40" s="9">
        <v>9327.81</v>
      </c>
      <c r="S40" s="10">
        <f t="shared" si="18"/>
        <v>0.54990084334270373</v>
      </c>
      <c r="T40" s="9">
        <f t="shared" si="6"/>
        <v>56279</v>
      </c>
      <c r="U40" s="11">
        <f t="shared" si="7"/>
        <v>0.96530136187437821</v>
      </c>
      <c r="V40" s="9">
        <f>W40+X40</f>
        <v>38737</v>
      </c>
      <c r="W40" s="9">
        <v>38737</v>
      </c>
      <c r="X40" s="9"/>
      <c r="Y40" s="11">
        <f t="shared" si="21"/>
        <v>1</v>
      </c>
      <c r="Z40" s="12">
        <v>17542</v>
      </c>
      <c r="AA40" s="9">
        <v>1431</v>
      </c>
      <c r="AB40" s="9">
        <v>9390</v>
      </c>
      <c r="AC40" s="11">
        <f t="shared" si="19"/>
        <v>0.8966010733452594</v>
      </c>
      <c r="AD40" s="8"/>
    </row>
    <row r="41" spans="1:30" s="5" customFormat="1" ht="12.75" hidden="1" x14ac:dyDescent="0.2">
      <c r="A41" s="7">
        <v>31</v>
      </c>
      <c r="B41" s="8" t="s">
        <v>111</v>
      </c>
      <c r="C41" s="9">
        <f t="shared" si="0"/>
        <v>26284.809999999998</v>
      </c>
      <c r="D41" s="9">
        <f t="shared" si="17"/>
        <v>14469.31</v>
      </c>
      <c r="E41" s="9">
        <v>14469.31</v>
      </c>
      <c r="F41" s="9">
        <v>0</v>
      </c>
      <c r="G41" s="9">
        <f t="shared" si="11"/>
        <v>11815.5</v>
      </c>
      <c r="H41" s="9">
        <v>56</v>
      </c>
      <c r="I41" s="9">
        <v>11759.5</v>
      </c>
      <c r="J41" s="9">
        <f t="shared" si="13"/>
        <v>12813.914000000001</v>
      </c>
      <c r="K41" s="10">
        <f t="shared" si="14"/>
        <v>0.48750262984590725</v>
      </c>
      <c r="L41" s="9">
        <f t="shared" si="15"/>
        <v>1665.914</v>
      </c>
      <c r="M41" s="9">
        <v>1665.914</v>
      </c>
      <c r="N41" s="9"/>
      <c r="O41" s="10">
        <f t="shared" si="20"/>
        <v>0.11513430840862487</v>
      </c>
      <c r="P41" s="9">
        <f t="shared" si="16"/>
        <v>11148</v>
      </c>
      <c r="Q41" s="9"/>
      <c r="R41" s="9">
        <v>11148</v>
      </c>
      <c r="S41" s="10">
        <f t="shared" si="18"/>
        <v>0.94350641107020439</v>
      </c>
      <c r="T41" s="9">
        <f t="shared" si="6"/>
        <v>25355</v>
      </c>
      <c r="U41" s="11">
        <f t="shared" si="7"/>
        <v>0.96462557652119241</v>
      </c>
      <c r="V41" s="12">
        <v>14207</v>
      </c>
      <c r="W41" s="9">
        <v>11329</v>
      </c>
      <c r="X41" s="9"/>
      <c r="Y41" s="11">
        <f t="shared" si="21"/>
        <v>0.98187128480901997</v>
      </c>
      <c r="Z41" s="12">
        <v>11148</v>
      </c>
      <c r="AA41" s="9"/>
      <c r="AB41" s="9">
        <v>11148</v>
      </c>
      <c r="AC41" s="11">
        <f t="shared" si="19"/>
        <v>0.94350641107020439</v>
      </c>
      <c r="AD41" s="8"/>
    </row>
    <row r="42" spans="1:30" s="5" customFormat="1" ht="12.75" hidden="1" x14ac:dyDescent="0.2">
      <c r="A42" s="7">
        <v>32</v>
      </c>
      <c r="B42" s="8" t="s">
        <v>115</v>
      </c>
      <c r="C42" s="9">
        <f t="shared" si="0"/>
        <v>10395.77</v>
      </c>
      <c r="D42" s="9">
        <f t="shared" si="17"/>
        <v>7720.77</v>
      </c>
      <c r="E42" s="9">
        <v>7720.77</v>
      </c>
      <c r="F42" s="9">
        <v>0</v>
      </c>
      <c r="G42" s="9">
        <f t="shared" si="11"/>
        <v>2675</v>
      </c>
      <c r="H42" s="9">
        <v>0</v>
      </c>
      <c r="I42" s="9">
        <v>2675</v>
      </c>
      <c r="J42" s="9">
        <f t="shared" si="13"/>
        <v>5087.2083010000006</v>
      </c>
      <c r="K42" s="10">
        <f t="shared" si="14"/>
        <v>0.48935367952542241</v>
      </c>
      <c r="L42" s="9">
        <f t="shared" si="15"/>
        <v>2696.3690000000001</v>
      </c>
      <c r="M42" s="9">
        <v>2696.3690000000001</v>
      </c>
      <c r="N42" s="9"/>
      <c r="O42" s="10">
        <f t="shared" si="20"/>
        <v>0.34923576275423307</v>
      </c>
      <c r="P42" s="9">
        <f t="shared" si="16"/>
        <v>2390.839301</v>
      </c>
      <c r="Q42" s="9"/>
      <c r="R42" s="9">
        <v>2390.839301</v>
      </c>
      <c r="S42" s="10">
        <f t="shared" si="18"/>
        <v>0.89377170130841121</v>
      </c>
      <c r="T42" s="9">
        <f t="shared" si="6"/>
        <v>9968.839301</v>
      </c>
      <c r="U42" s="11">
        <f t="shared" si="7"/>
        <v>0.95893226773966711</v>
      </c>
      <c r="V42" s="12">
        <v>7578</v>
      </c>
      <c r="W42" s="9">
        <v>2696</v>
      </c>
      <c r="X42" s="9"/>
      <c r="Y42" s="11">
        <f t="shared" si="21"/>
        <v>0.9815083210612412</v>
      </c>
      <c r="Z42" s="9">
        <f>AA42+AB42</f>
        <v>2390.839301</v>
      </c>
      <c r="AA42" s="9"/>
      <c r="AB42" s="9">
        <v>2390.839301</v>
      </c>
      <c r="AC42" s="11">
        <f t="shared" si="19"/>
        <v>0.89377170130841121</v>
      </c>
      <c r="AD42" s="8"/>
    </row>
    <row r="43" spans="1:30" s="5" customFormat="1" ht="12.75" hidden="1" x14ac:dyDescent="0.2">
      <c r="A43" s="7">
        <v>33</v>
      </c>
      <c r="B43" s="8" t="s">
        <v>74</v>
      </c>
      <c r="C43" s="9">
        <f t="shared" si="0"/>
        <v>11505.324000000001</v>
      </c>
      <c r="D43" s="9">
        <f t="shared" si="17"/>
        <v>3623.3240000000001</v>
      </c>
      <c r="E43" s="9">
        <v>3623.3240000000001</v>
      </c>
      <c r="F43" s="9">
        <v>0</v>
      </c>
      <c r="G43" s="9">
        <f t="shared" si="11"/>
        <v>7882</v>
      </c>
      <c r="H43" s="9">
        <v>4157</v>
      </c>
      <c r="I43" s="9">
        <v>3725</v>
      </c>
      <c r="J43" s="9">
        <f t="shared" si="13"/>
        <v>11004.810000000001</v>
      </c>
      <c r="K43" s="10">
        <f t="shared" si="14"/>
        <v>0.95649718339092415</v>
      </c>
      <c r="L43" s="9">
        <f t="shared" si="15"/>
        <v>3309.21</v>
      </c>
      <c r="M43" s="9">
        <v>3309.21</v>
      </c>
      <c r="N43" s="9"/>
      <c r="O43" s="10">
        <f t="shared" si="20"/>
        <v>0.91330778036962745</v>
      </c>
      <c r="P43" s="9">
        <f t="shared" si="16"/>
        <v>7695.6</v>
      </c>
      <c r="Q43" s="9">
        <f>2282.7+1813</f>
        <v>4095.7</v>
      </c>
      <c r="R43" s="9">
        <v>3599.9</v>
      </c>
      <c r="S43" s="10">
        <f t="shared" si="18"/>
        <v>0.97635117990357778</v>
      </c>
      <c r="T43" s="9">
        <f t="shared" si="6"/>
        <v>11004.810000000001</v>
      </c>
      <c r="U43" s="11">
        <f t="shared" si="7"/>
        <v>0.95649718339092415</v>
      </c>
      <c r="V43" s="9">
        <f t="shared" ref="V43:V48" si="22">W43+X43</f>
        <v>3309.21</v>
      </c>
      <c r="W43" s="9">
        <f>M43</f>
        <v>3309.21</v>
      </c>
      <c r="X43" s="9"/>
      <c r="Y43" s="11">
        <f t="shared" si="21"/>
        <v>0.91330778036962745</v>
      </c>
      <c r="Z43" s="9">
        <f>AA43+AB43</f>
        <v>7695.6</v>
      </c>
      <c r="AA43" s="9">
        <f>Q43</f>
        <v>4095.7</v>
      </c>
      <c r="AB43" s="9">
        <f>R43</f>
        <v>3599.9</v>
      </c>
      <c r="AC43" s="11">
        <f t="shared" si="19"/>
        <v>0.97635117990357778</v>
      </c>
      <c r="AD43" s="8"/>
    </row>
    <row r="44" spans="1:30" s="5" customFormat="1" ht="12.75" hidden="1" x14ac:dyDescent="0.2">
      <c r="A44" s="7">
        <v>34</v>
      </c>
      <c r="B44" s="8" t="s">
        <v>78</v>
      </c>
      <c r="C44" s="9">
        <f t="shared" ref="C44:C75" si="23">D44+G44</f>
        <v>8404.5499999999993</v>
      </c>
      <c r="D44" s="9">
        <f t="shared" si="17"/>
        <v>0</v>
      </c>
      <c r="E44" s="9">
        <v>0</v>
      </c>
      <c r="F44" s="9">
        <v>0</v>
      </c>
      <c r="G44" s="9">
        <f t="shared" si="11"/>
        <v>8404.5499999999993</v>
      </c>
      <c r="H44" s="9">
        <v>4853.55</v>
      </c>
      <c r="I44" s="9">
        <v>3551</v>
      </c>
      <c r="J44" s="9">
        <f t="shared" si="13"/>
        <v>8027</v>
      </c>
      <c r="K44" s="10">
        <f t="shared" si="14"/>
        <v>0.95507790423044669</v>
      </c>
      <c r="L44" s="9">
        <f t="shared" si="15"/>
        <v>0</v>
      </c>
      <c r="M44" s="9"/>
      <c r="N44" s="9"/>
      <c r="O44" s="10" t="e">
        <f t="shared" si="20"/>
        <v>#DIV/0!</v>
      </c>
      <c r="P44" s="9">
        <f t="shared" si="16"/>
        <v>8027</v>
      </c>
      <c r="Q44" s="9">
        <v>4750</v>
      </c>
      <c r="R44" s="9">
        <v>3277</v>
      </c>
      <c r="S44" s="10">
        <f t="shared" si="18"/>
        <v>0.95507790423044669</v>
      </c>
      <c r="T44" s="9">
        <f t="shared" ref="T44:T75" si="24">V44+Z44</f>
        <v>8027</v>
      </c>
      <c r="U44" s="11">
        <f t="shared" ref="U44:U75" si="25">T44/$C44</f>
        <v>0.95507790423044669</v>
      </c>
      <c r="V44" s="9">
        <f t="shared" si="22"/>
        <v>0</v>
      </c>
      <c r="W44" s="9"/>
      <c r="X44" s="9"/>
      <c r="Y44" s="11"/>
      <c r="Z44" s="9">
        <f>AA44+AB44</f>
        <v>8027</v>
      </c>
      <c r="AA44" s="9">
        <v>4750</v>
      </c>
      <c r="AB44" s="9">
        <v>3277</v>
      </c>
      <c r="AC44" s="11">
        <f t="shared" si="19"/>
        <v>0.95507790423044669</v>
      </c>
      <c r="AD44" s="8"/>
    </row>
    <row r="45" spans="1:30" s="5" customFormat="1" ht="12.75" hidden="1" x14ac:dyDescent="0.2">
      <c r="A45" s="7">
        <v>35</v>
      </c>
      <c r="B45" s="8" t="s">
        <v>51</v>
      </c>
      <c r="C45" s="9">
        <f t="shared" si="23"/>
        <v>7011.72</v>
      </c>
      <c r="D45" s="9">
        <f t="shared" si="17"/>
        <v>2619.7200000000003</v>
      </c>
      <c r="E45" s="9">
        <v>2619.7200000000003</v>
      </c>
      <c r="F45" s="9">
        <v>0</v>
      </c>
      <c r="G45" s="9">
        <f t="shared" si="11"/>
        <v>4392</v>
      </c>
      <c r="H45" s="9">
        <v>0</v>
      </c>
      <c r="I45" s="9">
        <v>4392</v>
      </c>
      <c r="J45" s="9">
        <f t="shared" si="13"/>
        <v>7518.7880000000005</v>
      </c>
      <c r="K45" s="10">
        <f t="shared" si="14"/>
        <v>1.0723172060493003</v>
      </c>
      <c r="L45" s="9">
        <f t="shared" si="15"/>
        <v>2619.7200000000003</v>
      </c>
      <c r="M45" s="9">
        <f>E45</f>
        <v>2619.7200000000003</v>
      </c>
      <c r="N45" s="9"/>
      <c r="O45" s="10">
        <f t="shared" si="20"/>
        <v>1</v>
      </c>
      <c r="P45" s="9">
        <f t="shared" si="16"/>
        <v>4899.0680000000002</v>
      </c>
      <c r="Q45" s="9">
        <v>1676.914</v>
      </c>
      <c r="R45" s="9">
        <v>3222.154</v>
      </c>
      <c r="S45" s="10">
        <f t="shared" si="18"/>
        <v>1.1154526411657559</v>
      </c>
      <c r="T45" s="9">
        <f t="shared" si="24"/>
        <v>6593.72</v>
      </c>
      <c r="U45" s="11">
        <f t="shared" si="25"/>
        <v>0.94038552594798419</v>
      </c>
      <c r="V45" s="9">
        <f t="shared" si="22"/>
        <v>2619.7200000000003</v>
      </c>
      <c r="W45" s="9">
        <v>2619.7200000000003</v>
      </c>
      <c r="X45" s="9"/>
      <c r="Y45" s="11">
        <f t="shared" ref="Y45:Y57" si="26">V45/$D45</f>
        <v>1</v>
      </c>
      <c r="Z45" s="14">
        <v>3974</v>
      </c>
      <c r="AA45" s="9"/>
      <c r="AB45" s="9">
        <v>4392</v>
      </c>
      <c r="AC45" s="11">
        <f t="shared" si="19"/>
        <v>0.90482695810564662</v>
      </c>
      <c r="AD45" s="8"/>
    </row>
    <row r="46" spans="1:30" s="5" customFormat="1" ht="12.75" hidden="1" x14ac:dyDescent="0.2">
      <c r="A46" s="7">
        <v>36</v>
      </c>
      <c r="B46" s="8" t="s">
        <v>135</v>
      </c>
      <c r="C46" s="9">
        <f t="shared" si="23"/>
        <v>21203.0589</v>
      </c>
      <c r="D46" s="9">
        <f t="shared" si="17"/>
        <v>631.05889999999999</v>
      </c>
      <c r="E46" s="9">
        <v>631.05889999999999</v>
      </c>
      <c r="F46" s="9">
        <v>0</v>
      </c>
      <c r="G46" s="12">
        <v>20572</v>
      </c>
      <c r="H46" s="9">
        <v>2000</v>
      </c>
      <c r="I46" s="9">
        <v>19554.52</v>
      </c>
      <c r="J46" s="9">
        <f t="shared" si="13"/>
        <v>9222.6260000000002</v>
      </c>
      <c r="K46" s="10">
        <f t="shared" si="14"/>
        <v>0.43496676793177236</v>
      </c>
      <c r="L46" s="9">
        <f t="shared" si="15"/>
        <v>631</v>
      </c>
      <c r="M46" s="9">
        <v>631</v>
      </c>
      <c r="N46" s="9"/>
      <c r="O46" s="10">
        <f t="shared" si="20"/>
        <v>0.9999066648136965</v>
      </c>
      <c r="P46" s="9">
        <f t="shared" si="16"/>
        <v>8591.6260000000002</v>
      </c>
      <c r="Q46" s="9">
        <v>1727.386</v>
      </c>
      <c r="R46" s="9">
        <v>6864.24</v>
      </c>
      <c r="S46" s="10">
        <f t="shared" si="18"/>
        <v>0.41763688508652541</v>
      </c>
      <c r="T46" s="9">
        <f t="shared" si="24"/>
        <v>19904</v>
      </c>
      <c r="U46" s="11">
        <f t="shared" si="25"/>
        <v>0.93873247694463557</v>
      </c>
      <c r="V46" s="9">
        <f t="shared" si="22"/>
        <v>631</v>
      </c>
      <c r="W46" s="9">
        <v>631</v>
      </c>
      <c r="X46" s="9"/>
      <c r="Y46" s="11">
        <f t="shared" si="26"/>
        <v>0.9999066648136965</v>
      </c>
      <c r="Z46" s="12">
        <v>19273</v>
      </c>
      <c r="AA46" s="9">
        <v>2000</v>
      </c>
      <c r="AB46" s="9">
        <v>18390.298999999999</v>
      </c>
      <c r="AC46" s="11">
        <f t="shared" si="19"/>
        <v>0.93685592066887036</v>
      </c>
      <c r="AD46" s="8"/>
    </row>
    <row r="47" spans="1:30" s="5" customFormat="1" ht="12.75" hidden="1" x14ac:dyDescent="0.2">
      <c r="A47" s="7">
        <v>37</v>
      </c>
      <c r="B47" s="8" t="s">
        <v>126</v>
      </c>
      <c r="C47" s="9">
        <f t="shared" si="23"/>
        <v>7064.6849999999995</v>
      </c>
      <c r="D47" s="9">
        <f t="shared" si="17"/>
        <v>1213.6849999999999</v>
      </c>
      <c r="E47" s="9">
        <v>1213.6849999999999</v>
      </c>
      <c r="F47" s="9">
        <v>0</v>
      </c>
      <c r="G47" s="9">
        <f t="shared" ref="G47:G72" si="27">H47+I47</f>
        <v>5851</v>
      </c>
      <c r="H47" s="9">
        <v>1800</v>
      </c>
      <c r="I47" s="9">
        <v>4051</v>
      </c>
      <c r="J47" s="9">
        <f t="shared" si="13"/>
        <v>4968</v>
      </c>
      <c r="K47" s="10">
        <f t="shared" si="14"/>
        <v>0.70321606695839944</v>
      </c>
      <c r="L47" s="9">
        <f t="shared" si="15"/>
        <v>1550</v>
      </c>
      <c r="M47" s="9">
        <v>1550</v>
      </c>
      <c r="N47" s="9"/>
      <c r="O47" s="10">
        <f t="shared" si="20"/>
        <v>1.2771023782942033</v>
      </c>
      <c r="P47" s="9">
        <f t="shared" si="16"/>
        <v>3418</v>
      </c>
      <c r="Q47" s="9"/>
      <c r="R47" s="9">
        <v>3418</v>
      </c>
      <c r="S47" s="10">
        <f t="shared" si="18"/>
        <v>0.58417364553067852</v>
      </c>
      <c r="T47" s="9">
        <f t="shared" si="24"/>
        <v>6631.6849999999995</v>
      </c>
      <c r="U47" s="11">
        <f t="shared" si="25"/>
        <v>0.93870922765841647</v>
      </c>
      <c r="V47" s="9">
        <f t="shared" si="22"/>
        <v>1213.6849999999999</v>
      </c>
      <c r="W47" s="9">
        <v>1213.6849999999999</v>
      </c>
      <c r="X47" s="9"/>
      <c r="Y47" s="11">
        <f t="shared" si="26"/>
        <v>1</v>
      </c>
      <c r="Z47" s="12">
        <v>5418</v>
      </c>
      <c r="AA47" s="9"/>
      <c r="AB47" s="9">
        <v>1303</v>
      </c>
      <c r="AC47" s="11">
        <f t="shared" si="19"/>
        <v>0.92599555631515984</v>
      </c>
      <c r="AD47" s="8"/>
    </row>
    <row r="48" spans="1:30" s="5" customFormat="1" ht="12.75" hidden="1" x14ac:dyDescent="0.2">
      <c r="A48" s="7">
        <v>38</v>
      </c>
      <c r="B48" s="8" t="s">
        <v>130</v>
      </c>
      <c r="C48" s="9">
        <f t="shared" si="23"/>
        <v>12388.013999999999</v>
      </c>
      <c r="D48" s="9">
        <f t="shared" si="17"/>
        <v>1280</v>
      </c>
      <c r="E48" s="9">
        <v>1280</v>
      </c>
      <c r="F48" s="9">
        <v>0</v>
      </c>
      <c r="G48" s="9">
        <f t="shared" si="27"/>
        <v>11108.013999999999</v>
      </c>
      <c r="H48" s="9">
        <v>1875.0240000000001</v>
      </c>
      <c r="I48" s="9">
        <v>9232.99</v>
      </c>
      <c r="J48" s="9">
        <f t="shared" si="13"/>
        <v>8791.2330000000002</v>
      </c>
      <c r="K48" s="10">
        <f t="shared" si="14"/>
        <v>0.70965636622625716</v>
      </c>
      <c r="L48" s="9">
        <f t="shared" si="15"/>
        <v>1244.3330000000001</v>
      </c>
      <c r="M48" s="9">
        <v>1244.3330000000001</v>
      </c>
      <c r="N48" s="9"/>
      <c r="O48" s="10">
        <f t="shared" si="20"/>
        <v>0.97213515625000002</v>
      </c>
      <c r="P48" s="9">
        <f t="shared" si="16"/>
        <v>7546.9</v>
      </c>
      <c r="Q48" s="9">
        <v>1570.2</v>
      </c>
      <c r="R48" s="9">
        <v>5976.7</v>
      </c>
      <c r="S48" s="10">
        <f t="shared" si="18"/>
        <v>0.67941037884900035</v>
      </c>
      <c r="T48" s="9">
        <f t="shared" si="24"/>
        <v>11610.333000000001</v>
      </c>
      <c r="U48" s="11">
        <f t="shared" si="25"/>
        <v>0.93722310937007347</v>
      </c>
      <c r="V48" s="9">
        <f t="shared" si="22"/>
        <v>1244.3330000000001</v>
      </c>
      <c r="W48" s="9">
        <v>1244.3330000000001</v>
      </c>
      <c r="X48" s="9"/>
      <c r="Y48" s="11">
        <f t="shared" si="26"/>
        <v>0.97213515625000002</v>
      </c>
      <c r="Z48" s="12">
        <v>10366</v>
      </c>
      <c r="AA48" s="9">
        <v>1570</v>
      </c>
      <c r="AB48" s="9">
        <v>7217.9538000000002</v>
      </c>
      <c r="AC48" s="11">
        <f t="shared" si="19"/>
        <v>0.933200120201505</v>
      </c>
      <c r="AD48" s="8"/>
    </row>
    <row r="49" spans="1:30" s="5" customFormat="1" ht="12.75" hidden="1" x14ac:dyDescent="0.2">
      <c r="A49" s="7">
        <v>39</v>
      </c>
      <c r="B49" s="8" t="s">
        <v>118</v>
      </c>
      <c r="C49" s="9">
        <f t="shared" si="23"/>
        <v>68887.149252000003</v>
      </c>
      <c r="D49" s="9">
        <f t="shared" si="17"/>
        <v>37510.149252000003</v>
      </c>
      <c r="E49" s="9">
        <v>27949.149252000003</v>
      </c>
      <c r="F49" s="9">
        <v>9561</v>
      </c>
      <c r="G49" s="9">
        <f t="shared" si="27"/>
        <v>31377</v>
      </c>
      <c r="H49" s="9">
        <v>200</v>
      </c>
      <c r="I49" s="9">
        <v>31177</v>
      </c>
      <c r="J49" s="9">
        <f t="shared" si="13"/>
        <v>63951.3</v>
      </c>
      <c r="K49" s="10">
        <f t="shared" si="14"/>
        <v>0.92834876598037341</v>
      </c>
      <c r="L49" s="9">
        <f t="shared" si="15"/>
        <v>40009</v>
      </c>
      <c r="M49" s="9">
        <v>30652</v>
      </c>
      <c r="N49" s="9">
        <v>9357</v>
      </c>
      <c r="O49" s="10">
        <f t="shared" si="20"/>
        <v>1.0666179900061785</v>
      </c>
      <c r="P49" s="9">
        <f t="shared" si="16"/>
        <v>23942.3</v>
      </c>
      <c r="Q49" s="9"/>
      <c r="R49" s="9">
        <v>23942.3</v>
      </c>
      <c r="S49" s="10">
        <f t="shared" si="18"/>
        <v>0.76305255441884179</v>
      </c>
      <c r="T49" s="9">
        <f t="shared" si="24"/>
        <v>64491</v>
      </c>
      <c r="U49" s="11">
        <f t="shared" si="25"/>
        <v>0.93618331866342441</v>
      </c>
      <c r="V49" s="12">
        <v>36931</v>
      </c>
      <c r="W49" s="9">
        <f>29867.086-X49</f>
        <v>20510.085999999999</v>
      </c>
      <c r="X49" s="9">
        <v>9357</v>
      </c>
      <c r="Y49" s="11">
        <f t="shared" si="26"/>
        <v>0.98456019867825173</v>
      </c>
      <c r="Z49" s="12">
        <v>27560</v>
      </c>
      <c r="AA49" s="9"/>
      <c r="AB49" s="9">
        <v>23942.3</v>
      </c>
      <c r="AC49" s="11">
        <f t="shared" si="19"/>
        <v>0.87835038403926446</v>
      </c>
      <c r="AD49" s="8"/>
    </row>
    <row r="50" spans="1:30" s="5" customFormat="1" ht="12.75" hidden="1" x14ac:dyDescent="0.2">
      <c r="A50" s="7">
        <v>40</v>
      </c>
      <c r="B50" s="8" t="s">
        <v>146</v>
      </c>
      <c r="C50" s="9">
        <f t="shared" si="23"/>
        <v>7292</v>
      </c>
      <c r="D50" s="9">
        <f t="shared" si="17"/>
        <v>200</v>
      </c>
      <c r="E50" s="9">
        <v>200</v>
      </c>
      <c r="F50" s="9">
        <v>0</v>
      </c>
      <c r="G50" s="9">
        <f t="shared" si="27"/>
        <v>7092</v>
      </c>
      <c r="H50" s="9">
        <v>0</v>
      </c>
      <c r="I50" s="9">
        <v>7092</v>
      </c>
      <c r="J50" s="9">
        <f t="shared" si="13"/>
        <v>6808.3159999999998</v>
      </c>
      <c r="K50" s="10">
        <f t="shared" si="14"/>
        <v>0.93366922654964346</v>
      </c>
      <c r="L50" s="9">
        <f t="shared" si="15"/>
        <v>0</v>
      </c>
      <c r="M50" s="9"/>
      <c r="N50" s="9"/>
      <c r="O50" s="10">
        <f t="shared" si="20"/>
        <v>0</v>
      </c>
      <c r="P50" s="9">
        <f t="shared" si="16"/>
        <v>6808.3159999999998</v>
      </c>
      <c r="Q50" s="9"/>
      <c r="R50" s="9">
        <v>6808.3159999999998</v>
      </c>
      <c r="S50" s="10">
        <f t="shared" si="18"/>
        <v>0.95999943598420756</v>
      </c>
      <c r="T50" s="9">
        <f t="shared" si="24"/>
        <v>6808.3159999999998</v>
      </c>
      <c r="U50" s="11">
        <f t="shared" si="25"/>
        <v>0.93366922654964346</v>
      </c>
      <c r="V50" s="9">
        <f>W50+X50</f>
        <v>0</v>
      </c>
      <c r="W50" s="9"/>
      <c r="X50" s="9"/>
      <c r="Y50" s="11">
        <f t="shared" si="26"/>
        <v>0</v>
      </c>
      <c r="Z50" s="9">
        <f>AA50+AB50</f>
        <v>6808.3159999999998</v>
      </c>
      <c r="AA50" s="9"/>
      <c r="AB50" s="9">
        <v>6808.3159999999998</v>
      </c>
      <c r="AC50" s="11">
        <f t="shared" si="19"/>
        <v>0.95999943598420756</v>
      </c>
      <c r="AD50" s="18"/>
    </row>
    <row r="51" spans="1:30" s="5" customFormat="1" ht="12.75" hidden="1" x14ac:dyDescent="0.2">
      <c r="A51" s="7">
        <v>41</v>
      </c>
      <c r="B51" s="8" t="s">
        <v>102</v>
      </c>
      <c r="C51" s="9">
        <f t="shared" si="23"/>
        <v>11660.767</v>
      </c>
      <c r="D51" s="9">
        <f t="shared" si="17"/>
        <v>197.76699999999983</v>
      </c>
      <c r="E51" s="9">
        <v>197.76699999999983</v>
      </c>
      <c r="F51" s="9">
        <v>0</v>
      </c>
      <c r="G51" s="9">
        <f t="shared" si="27"/>
        <v>11463</v>
      </c>
      <c r="H51" s="9">
        <v>1473.5</v>
      </c>
      <c r="I51" s="9">
        <v>9989.5</v>
      </c>
      <c r="J51" s="9">
        <f t="shared" si="13"/>
        <v>10284.77</v>
      </c>
      <c r="K51" s="10">
        <f t="shared" si="14"/>
        <v>0.88199772793676445</v>
      </c>
      <c r="L51" s="9">
        <f t="shared" si="15"/>
        <v>197.77</v>
      </c>
      <c r="M51" s="9">
        <v>197.77</v>
      </c>
      <c r="N51" s="9"/>
      <c r="O51" s="10">
        <f t="shared" si="20"/>
        <v>1.000015169365972</v>
      </c>
      <c r="P51" s="9">
        <f t="shared" si="16"/>
        <v>10087</v>
      </c>
      <c r="Q51" s="9">
        <v>989</v>
      </c>
      <c r="R51" s="9">
        <v>9098</v>
      </c>
      <c r="S51" s="10">
        <f t="shared" si="18"/>
        <v>0.87996161563290587</v>
      </c>
      <c r="T51" s="9">
        <f t="shared" si="24"/>
        <v>10865.767</v>
      </c>
      <c r="U51" s="11">
        <f t="shared" si="25"/>
        <v>0.93182266655358092</v>
      </c>
      <c r="V51" s="9">
        <f>W51+X51</f>
        <v>197.76699999999983</v>
      </c>
      <c r="W51" s="9">
        <v>197.76699999999983</v>
      </c>
      <c r="X51" s="9"/>
      <c r="Y51" s="11">
        <f t="shared" si="26"/>
        <v>1</v>
      </c>
      <c r="Z51" s="14">
        <v>10668</v>
      </c>
      <c r="AA51" s="9">
        <v>1473.425</v>
      </c>
      <c r="AB51" s="9">
        <v>9721</v>
      </c>
      <c r="AC51" s="11">
        <f t="shared" si="19"/>
        <v>0.93064642763674432</v>
      </c>
      <c r="AD51" s="8"/>
    </row>
    <row r="52" spans="1:30" s="5" customFormat="1" ht="12.75" hidden="1" x14ac:dyDescent="0.2">
      <c r="A52" s="7">
        <v>42</v>
      </c>
      <c r="B52" s="8" t="s">
        <v>81</v>
      </c>
      <c r="C52" s="9">
        <f t="shared" si="23"/>
        <v>37021.667999999998</v>
      </c>
      <c r="D52" s="9">
        <f t="shared" si="17"/>
        <v>1000</v>
      </c>
      <c r="E52" s="9">
        <v>1000</v>
      </c>
      <c r="F52" s="9">
        <v>0</v>
      </c>
      <c r="G52" s="9">
        <f t="shared" si="27"/>
        <v>36021.667999999998</v>
      </c>
      <c r="H52" s="9">
        <v>32789.434000000001</v>
      </c>
      <c r="I52" s="9">
        <v>3232.2339999999999</v>
      </c>
      <c r="J52" s="9">
        <f t="shared" si="13"/>
        <v>32550.794999999998</v>
      </c>
      <c r="K52" s="10">
        <f t="shared" si="14"/>
        <v>0.8792363164188064</v>
      </c>
      <c r="L52" s="9">
        <f t="shared" si="15"/>
        <v>981.54600000000005</v>
      </c>
      <c r="M52" s="9">
        <v>981.54600000000005</v>
      </c>
      <c r="N52" s="9">
        <v>0</v>
      </c>
      <c r="O52" s="10">
        <f t="shared" si="20"/>
        <v>0.98154600000000003</v>
      </c>
      <c r="P52" s="9">
        <f t="shared" si="16"/>
        <v>31569.249</v>
      </c>
      <c r="Q52" s="9">
        <v>28691.781999999999</v>
      </c>
      <c r="R52" s="9">
        <v>2877.4670000000001</v>
      </c>
      <c r="S52" s="10">
        <f t="shared" si="18"/>
        <v>0.87639609026433762</v>
      </c>
      <c r="T52" s="9">
        <f t="shared" si="24"/>
        <v>34426.546000000002</v>
      </c>
      <c r="U52" s="11">
        <f t="shared" si="25"/>
        <v>0.92990261811002151</v>
      </c>
      <c r="V52" s="9">
        <f>W52+X52</f>
        <v>981.54600000000005</v>
      </c>
      <c r="W52" s="9">
        <v>981.54600000000005</v>
      </c>
      <c r="X52" s="9">
        <v>0</v>
      </c>
      <c r="Y52" s="11">
        <f t="shared" si="26"/>
        <v>0.98154600000000003</v>
      </c>
      <c r="Z52" s="14">
        <v>33445</v>
      </c>
      <c r="AA52" s="9">
        <f>Q52</f>
        <v>28691.781999999999</v>
      </c>
      <c r="AB52" s="9">
        <f>R52</f>
        <v>2877.4670000000001</v>
      </c>
      <c r="AC52" s="11">
        <f t="shared" si="19"/>
        <v>0.92846894263752588</v>
      </c>
      <c r="AD52" s="8"/>
    </row>
    <row r="53" spans="1:30" s="5" customFormat="1" ht="12.75" hidden="1" x14ac:dyDescent="0.2">
      <c r="A53" s="7">
        <v>43</v>
      </c>
      <c r="B53" s="8" t="s">
        <v>34</v>
      </c>
      <c r="C53" s="9">
        <f t="shared" si="23"/>
        <v>120078</v>
      </c>
      <c r="D53" s="9">
        <f t="shared" si="17"/>
        <v>120078</v>
      </c>
      <c r="E53" s="9">
        <v>120078</v>
      </c>
      <c r="F53" s="9"/>
      <c r="G53" s="9">
        <f t="shared" si="27"/>
        <v>0</v>
      </c>
      <c r="H53" s="9"/>
      <c r="I53" s="9"/>
      <c r="J53" s="9">
        <f t="shared" si="13"/>
        <v>62266.86</v>
      </c>
      <c r="K53" s="10">
        <f t="shared" si="14"/>
        <v>0.51855344026382855</v>
      </c>
      <c r="L53" s="9">
        <f t="shared" si="15"/>
        <v>62266.86</v>
      </c>
      <c r="M53" s="9">
        <v>62266.86</v>
      </c>
      <c r="N53" s="9"/>
      <c r="O53" s="10">
        <f t="shared" si="20"/>
        <v>0.51855344026382855</v>
      </c>
      <c r="P53" s="9">
        <f t="shared" si="16"/>
        <v>0</v>
      </c>
      <c r="Q53" s="9"/>
      <c r="R53" s="9"/>
      <c r="S53" s="10" t="e">
        <f t="shared" si="18"/>
        <v>#DIV/0!</v>
      </c>
      <c r="T53" s="9">
        <f t="shared" si="24"/>
        <v>111582</v>
      </c>
      <c r="U53" s="11">
        <f t="shared" si="25"/>
        <v>0.92924599010643083</v>
      </c>
      <c r="V53" s="9">
        <v>111582</v>
      </c>
      <c r="W53" s="9">
        <v>91399</v>
      </c>
      <c r="X53" s="9"/>
      <c r="Y53" s="11">
        <f t="shared" si="26"/>
        <v>0.92924599010643083</v>
      </c>
      <c r="Z53" s="9">
        <f>AA53+AB53</f>
        <v>0</v>
      </c>
      <c r="AA53" s="9"/>
      <c r="AB53" s="9"/>
      <c r="AC53" s="11"/>
      <c r="AD53" s="8"/>
    </row>
    <row r="54" spans="1:30" s="5" customFormat="1" ht="12.75" hidden="1" x14ac:dyDescent="0.2">
      <c r="A54" s="7">
        <v>44</v>
      </c>
      <c r="B54" s="8" t="s">
        <v>106</v>
      </c>
      <c r="C54" s="9">
        <f t="shared" si="23"/>
        <v>116890</v>
      </c>
      <c r="D54" s="9">
        <f t="shared" si="17"/>
        <v>103400</v>
      </c>
      <c r="E54" s="9">
        <v>23004</v>
      </c>
      <c r="F54" s="9">
        <v>80396</v>
      </c>
      <c r="G54" s="9">
        <f t="shared" si="27"/>
        <v>13490</v>
      </c>
      <c r="H54" s="9">
        <v>4490</v>
      </c>
      <c r="I54" s="9">
        <v>9000</v>
      </c>
      <c r="J54" s="9">
        <f t="shared" si="13"/>
        <v>99227</v>
      </c>
      <c r="K54" s="10">
        <f t="shared" si="14"/>
        <v>0.84889212079733078</v>
      </c>
      <c r="L54" s="9">
        <f t="shared" si="15"/>
        <v>90335</v>
      </c>
      <c r="M54" s="9">
        <f>8331+1608</f>
        <v>9939</v>
      </c>
      <c r="N54" s="9">
        <v>80396</v>
      </c>
      <c r="O54" s="10">
        <f t="shared" si="20"/>
        <v>0.87364603481624759</v>
      </c>
      <c r="P54" s="9">
        <f t="shared" si="16"/>
        <v>8892</v>
      </c>
      <c r="Q54" s="9">
        <v>714</v>
      </c>
      <c r="R54" s="9">
        <v>8178</v>
      </c>
      <c r="S54" s="10">
        <f t="shared" si="18"/>
        <v>0.6591549295774648</v>
      </c>
      <c r="T54" s="9">
        <f t="shared" si="24"/>
        <v>108143</v>
      </c>
      <c r="U54" s="11">
        <f t="shared" si="25"/>
        <v>0.92516896227222178</v>
      </c>
      <c r="V54" s="9">
        <v>95625</v>
      </c>
      <c r="W54" s="9">
        <v>11730</v>
      </c>
      <c r="X54" s="9">
        <v>80396</v>
      </c>
      <c r="Y54" s="11">
        <f t="shared" si="26"/>
        <v>0.92480657640232111</v>
      </c>
      <c r="Z54" s="14">
        <v>12518</v>
      </c>
      <c r="AA54" s="9">
        <v>1216</v>
      </c>
      <c r="AB54" s="9">
        <v>9000</v>
      </c>
      <c r="AC54" s="11">
        <f t="shared" ref="AC54:AC62" si="28">Z54/$G54</f>
        <v>0.92794662713120835</v>
      </c>
      <c r="AD54" s="8"/>
    </row>
    <row r="55" spans="1:30" s="5" customFormat="1" ht="12.75" hidden="1" x14ac:dyDescent="0.2">
      <c r="A55" s="7">
        <v>45</v>
      </c>
      <c r="B55" s="8" t="s">
        <v>145</v>
      </c>
      <c r="C55" s="9">
        <f t="shared" si="23"/>
        <v>8410.5</v>
      </c>
      <c r="D55" s="12">
        <v>1000</v>
      </c>
      <c r="E55" s="9">
        <v>992</v>
      </c>
      <c r="F55" s="9">
        <v>0</v>
      </c>
      <c r="G55" s="9">
        <f t="shared" si="27"/>
        <v>7410.5</v>
      </c>
      <c r="H55" s="9">
        <v>0</v>
      </c>
      <c r="I55" s="9">
        <v>7410.5</v>
      </c>
      <c r="J55" s="9">
        <f t="shared" si="13"/>
        <v>6631</v>
      </c>
      <c r="K55" s="10">
        <f t="shared" si="14"/>
        <v>0.78841923785744006</v>
      </c>
      <c r="L55" s="9">
        <f t="shared" si="15"/>
        <v>0</v>
      </c>
      <c r="M55" s="9"/>
      <c r="N55" s="9"/>
      <c r="O55" s="10">
        <f t="shared" si="20"/>
        <v>0</v>
      </c>
      <c r="P55" s="9">
        <f t="shared" si="16"/>
        <v>6631</v>
      </c>
      <c r="Q55" s="9"/>
      <c r="R55" s="9">
        <v>6631</v>
      </c>
      <c r="S55" s="10">
        <f t="shared" si="18"/>
        <v>0.8948114162337224</v>
      </c>
      <c r="T55" s="9">
        <f t="shared" si="24"/>
        <v>7740</v>
      </c>
      <c r="U55" s="11">
        <f t="shared" si="25"/>
        <v>0.92027822364901013</v>
      </c>
      <c r="V55" s="9">
        <f>W55+X55</f>
        <v>992</v>
      </c>
      <c r="W55" s="9">
        <v>992</v>
      </c>
      <c r="X55" s="9"/>
      <c r="Y55" s="11">
        <f t="shared" si="26"/>
        <v>0.99199999999999999</v>
      </c>
      <c r="Z55" s="12">
        <v>6748</v>
      </c>
      <c r="AA55" s="9"/>
      <c r="AB55" s="9">
        <v>6731.9</v>
      </c>
      <c r="AC55" s="11">
        <f t="shared" si="28"/>
        <v>0.91059982457324062</v>
      </c>
      <c r="AD55" s="18"/>
    </row>
    <row r="56" spans="1:30" s="5" customFormat="1" ht="12.75" hidden="1" x14ac:dyDescent="0.2">
      <c r="A56" s="7">
        <v>46</v>
      </c>
      <c r="B56" s="8" t="s">
        <v>112</v>
      </c>
      <c r="C56" s="9">
        <f t="shared" si="23"/>
        <v>84168.4</v>
      </c>
      <c r="D56" s="9">
        <f t="shared" ref="D56:D79" si="29">E56+F56</f>
        <v>82922.399999999994</v>
      </c>
      <c r="E56" s="9">
        <v>82922.399999999994</v>
      </c>
      <c r="F56" s="9">
        <v>0</v>
      </c>
      <c r="G56" s="9">
        <f t="shared" si="27"/>
        <v>1246</v>
      </c>
      <c r="H56" s="9">
        <v>15</v>
      </c>
      <c r="I56" s="9">
        <v>1231</v>
      </c>
      <c r="J56" s="9">
        <f t="shared" si="13"/>
        <v>66421.354999999996</v>
      </c>
      <c r="K56" s="10">
        <f t="shared" si="14"/>
        <v>0.7891483620931371</v>
      </c>
      <c r="L56" s="9">
        <f t="shared" si="15"/>
        <v>65224.555</v>
      </c>
      <c r="M56" s="9">
        <v>65224.555</v>
      </c>
      <c r="N56" s="9"/>
      <c r="O56" s="10">
        <f t="shared" si="20"/>
        <v>0.78657341080335352</v>
      </c>
      <c r="P56" s="9">
        <f t="shared" si="16"/>
        <v>1196.8</v>
      </c>
      <c r="Q56" s="9">
        <v>0</v>
      </c>
      <c r="R56" s="9">
        <f>907.6+289.2</f>
        <v>1196.8</v>
      </c>
      <c r="S56" s="10">
        <f t="shared" si="18"/>
        <v>0.96051364365971104</v>
      </c>
      <c r="T56" s="9">
        <f t="shared" si="24"/>
        <v>77354.8</v>
      </c>
      <c r="U56" s="11">
        <f t="shared" si="25"/>
        <v>0.91904800376388296</v>
      </c>
      <c r="V56" s="12">
        <v>76158</v>
      </c>
      <c r="W56" s="9">
        <f>M56</f>
        <v>65224.555</v>
      </c>
      <c r="X56" s="9">
        <v>0</v>
      </c>
      <c r="Y56" s="11">
        <f t="shared" si="26"/>
        <v>0.91842493704957895</v>
      </c>
      <c r="Z56" s="9">
        <f>AA56+AB56</f>
        <v>1196.8</v>
      </c>
      <c r="AA56" s="9">
        <v>0</v>
      </c>
      <c r="AB56" s="9">
        <f>R56</f>
        <v>1196.8</v>
      </c>
      <c r="AC56" s="11">
        <f t="shared" si="28"/>
        <v>0.96051364365971104</v>
      </c>
      <c r="AD56" s="8"/>
    </row>
    <row r="57" spans="1:30" s="5" customFormat="1" ht="12.75" hidden="1" x14ac:dyDescent="0.2">
      <c r="A57" s="7">
        <v>47</v>
      </c>
      <c r="B57" s="8" t="s">
        <v>66</v>
      </c>
      <c r="C57" s="9">
        <f t="shared" si="23"/>
        <v>7759.3649999999998</v>
      </c>
      <c r="D57" s="9">
        <f t="shared" si="29"/>
        <v>3327.3650000000002</v>
      </c>
      <c r="E57" s="9">
        <v>3327.3650000000002</v>
      </c>
      <c r="F57" s="9">
        <v>0</v>
      </c>
      <c r="G57" s="9">
        <f t="shared" si="27"/>
        <v>4432</v>
      </c>
      <c r="H57" s="9">
        <v>1751</v>
      </c>
      <c r="I57" s="9">
        <v>2681</v>
      </c>
      <c r="J57" s="9">
        <f t="shared" si="13"/>
        <v>6076</v>
      </c>
      <c r="K57" s="10">
        <f t="shared" si="14"/>
        <v>0.7830537679307521</v>
      </c>
      <c r="L57" s="9">
        <f t="shared" si="15"/>
        <v>2276</v>
      </c>
      <c r="M57" s="9">
        <v>2276</v>
      </c>
      <c r="N57" s="9"/>
      <c r="O57" s="10">
        <f t="shared" si="20"/>
        <v>0.68402474630826493</v>
      </c>
      <c r="P57" s="9">
        <f t="shared" si="16"/>
        <v>3800</v>
      </c>
      <c r="Q57" s="9">
        <f>3800-2185</f>
        <v>1615</v>
      </c>
      <c r="R57" s="9">
        <v>2185</v>
      </c>
      <c r="S57" s="10">
        <f t="shared" si="18"/>
        <v>0.85740072202166062</v>
      </c>
      <c r="T57" s="9">
        <f t="shared" si="24"/>
        <v>7100</v>
      </c>
      <c r="U57" s="11">
        <f t="shared" si="25"/>
        <v>0.91502332987299861</v>
      </c>
      <c r="V57" s="9">
        <v>3276</v>
      </c>
      <c r="W57" s="15">
        <v>2555</v>
      </c>
      <c r="X57" s="9"/>
      <c r="Y57" s="11">
        <f t="shared" si="26"/>
        <v>0.98456285980047265</v>
      </c>
      <c r="Z57" s="14">
        <v>3824</v>
      </c>
      <c r="AA57" s="9">
        <v>1751</v>
      </c>
      <c r="AB57" s="9">
        <v>2681</v>
      </c>
      <c r="AC57" s="11">
        <f t="shared" si="28"/>
        <v>0.86281588447653434</v>
      </c>
      <c r="AD57" s="8"/>
    </row>
    <row r="58" spans="1:30" s="5" customFormat="1" ht="12.75" hidden="1" x14ac:dyDescent="0.2">
      <c r="A58" s="7">
        <v>48</v>
      </c>
      <c r="B58" s="8" t="s">
        <v>101</v>
      </c>
      <c r="C58" s="9">
        <f t="shared" si="23"/>
        <v>26315</v>
      </c>
      <c r="D58" s="9">
        <f t="shared" si="29"/>
        <v>0</v>
      </c>
      <c r="E58" s="9">
        <v>0</v>
      </c>
      <c r="F58" s="9">
        <v>0</v>
      </c>
      <c r="G58" s="9">
        <f t="shared" si="27"/>
        <v>26315</v>
      </c>
      <c r="H58" s="9">
        <v>16363</v>
      </c>
      <c r="I58" s="9">
        <v>9952</v>
      </c>
      <c r="J58" s="9">
        <f t="shared" si="13"/>
        <v>22218.427000000003</v>
      </c>
      <c r="K58" s="10">
        <f t="shared" si="14"/>
        <v>0.84432555576667312</v>
      </c>
      <c r="L58" s="9">
        <f t="shared" si="15"/>
        <v>402.9</v>
      </c>
      <c r="M58" s="9">
        <v>402.9</v>
      </c>
      <c r="N58" s="9"/>
      <c r="O58" s="10" t="e">
        <f t="shared" si="20"/>
        <v>#DIV/0!</v>
      </c>
      <c r="P58" s="9">
        <f t="shared" si="16"/>
        <v>21815.527000000002</v>
      </c>
      <c r="Q58" s="9">
        <v>13153.446</v>
      </c>
      <c r="R58" s="9">
        <v>8662.0810000000001</v>
      </c>
      <c r="S58" s="10">
        <f t="shared" si="18"/>
        <v>0.82901489644689352</v>
      </c>
      <c r="T58" s="9">
        <f t="shared" si="24"/>
        <v>23927</v>
      </c>
      <c r="U58" s="11">
        <f t="shared" si="25"/>
        <v>0.90925327759832797</v>
      </c>
      <c r="V58" s="9">
        <f>W58+X58</f>
        <v>0</v>
      </c>
      <c r="W58" s="9"/>
      <c r="X58" s="9"/>
      <c r="Y58" s="11">
        <v>0</v>
      </c>
      <c r="Z58" s="14">
        <v>23927</v>
      </c>
      <c r="AA58" s="9">
        <v>13153.446</v>
      </c>
      <c r="AB58" s="9">
        <v>8662.0810000000001</v>
      </c>
      <c r="AC58" s="11">
        <f t="shared" si="28"/>
        <v>0.90925327759832797</v>
      </c>
      <c r="AD58" s="16"/>
    </row>
    <row r="59" spans="1:30" s="5" customFormat="1" ht="12.75" hidden="1" x14ac:dyDescent="0.2">
      <c r="A59" s="7">
        <v>49</v>
      </c>
      <c r="B59" s="8" t="s">
        <v>68</v>
      </c>
      <c r="C59" s="9">
        <f t="shared" si="23"/>
        <v>12402</v>
      </c>
      <c r="D59" s="9">
        <f t="shared" si="29"/>
        <v>8608</v>
      </c>
      <c r="E59" s="9">
        <v>8608</v>
      </c>
      <c r="F59" s="9">
        <v>0</v>
      </c>
      <c r="G59" s="9">
        <f t="shared" si="27"/>
        <v>3794</v>
      </c>
      <c r="H59" s="9">
        <v>1384</v>
      </c>
      <c r="I59" s="9">
        <v>2410</v>
      </c>
      <c r="J59" s="9">
        <f t="shared" si="13"/>
        <v>7641</v>
      </c>
      <c r="K59" s="10">
        <f t="shared" si="14"/>
        <v>0.61611030478955009</v>
      </c>
      <c r="L59" s="9">
        <f t="shared" si="15"/>
        <v>3130</v>
      </c>
      <c r="M59" s="9">
        <v>3130</v>
      </c>
      <c r="N59" s="9"/>
      <c r="O59" s="10">
        <f t="shared" si="20"/>
        <v>0.36361524163568776</v>
      </c>
      <c r="P59" s="9">
        <f t="shared" si="16"/>
        <v>4511</v>
      </c>
      <c r="Q59" s="9">
        <v>1385</v>
      </c>
      <c r="R59" s="9">
        <v>3126</v>
      </c>
      <c r="S59" s="10">
        <f t="shared" si="18"/>
        <v>1.1889826041117555</v>
      </c>
      <c r="T59" s="9">
        <f t="shared" si="24"/>
        <v>11274</v>
      </c>
      <c r="U59" s="11">
        <f t="shared" si="25"/>
        <v>0.90904692791485242</v>
      </c>
      <c r="V59" s="9">
        <v>7480</v>
      </c>
      <c r="W59" s="9">
        <v>3130</v>
      </c>
      <c r="X59" s="9"/>
      <c r="Y59" s="11">
        <f t="shared" ref="Y59:Y68" si="30">V59/$D59</f>
        <v>0.8689591078066915</v>
      </c>
      <c r="Z59" s="9">
        <f>AA59+AB59</f>
        <v>3794</v>
      </c>
      <c r="AA59" s="9">
        <v>1384</v>
      </c>
      <c r="AB59" s="9">
        <v>2410</v>
      </c>
      <c r="AC59" s="11">
        <f t="shared" si="28"/>
        <v>1</v>
      </c>
      <c r="AD59" s="8"/>
    </row>
    <row r="60" spans="1:30" s="5" customFormat="1" ht="12.75" hidden="1" x14ac:dyDescent="0.2">
      <c r="A60" s="7">
        <v>50</v>
      </c>
      <c r="B60" s="8" t="s">
        <v>84</v>
      </c>
      <c r="C60" s="9">
        <f t="shared" si="23"/>
        <v>7525.7</v>
      </c>
      <c r="D60" s="9">
        <f t="shared" si="29"/>
        <v>2223.6999999999998</v>
      </c>
      <c r="E60" s="9">
        <v>2223.6999999999998</v>
      </c>
      <c r="F60" s="9">
        <v>0</v>
      </c>
      <c r="G60" s="9">
        <f t="shared" si="27"/>
        <v>5302</v>
      </c>
      <c r="H60" s="9">
        <v>3600</v>
      </c>
      <c r="I60" s="9">
        <v>1702</v>
      </c>
      <c r="J60" s="9">
        <f t="shared" si="13"/>
        <v>6074</v>
      </c>
      <c r="K60" s="10">
        <f t="shared" si="14"/>
        <v>0.80710100057137546</v>
      </c>
      <c r="L60" s="9">
        <f t="shared" si="15"/>
        <v>2946</v>
      </c>
      <c r="M60" s="9">
        <v>2946</v>
      </c>
      <c r="N60" s="9"/>
      <c r="O60" s="10">
        <f t="shared" si="20"/>
        <v>1.3248189953680802</v>
      </c>
      <c r="P60" s="9">
        <f t="shared" si="16"/>
        <v>3128</v>
      </c>
      <c r="Q60" s="9">
        <v>2565</v>
      </c>
      <c r="R60" s="9">
        <v>563</v>
      </c>
      <c r="S60" s="10">
        <f t="shared" si="18"/>
        <v>0.58996605054696338</v>
      </c>
      <c r="T60" s="9">
        <f t="shared" si="24"/>
        <v>6827.7</v>
      </c>
      <c r="U60" s="11">
        <f t="shared" si="25"/>
        <v>0.90725115271669077</v>
      </c>
      <c r="V60" s="9">
        <f>W60+X60</f>
        <v>2223.6999999999998</v>
      </c>
      <c r="W60" s="9">
        <v>2223.6999999999998</v>
      </c>
      <c r="X60" s="9"/>
      <c r="Y60" s="11">
        <f t="shared" si="30"/>
        <v>1</v>
      </c>
      <c r="Z60" s="14">
        <v>4604</v>
      </c>
      <c r="AA60" s="9">
        <v>2565</v>
      </c>
      <c r="AB60" s="9">
        <v>563</v>
      </c>
      <c r="AC60" s="11">
        <f t="shared" si="28"/>
        <v>0.86835156544700109</v>
      </c>
      <c r="AD60" s="8"/>
    </row>
    <row r="61" spans="1:30" s="5" customFormat="1" ht="12.75" hidden="1" x14ac:dyDescent="0.2">
      <c r="A61" s="7">
        <v>51</v>
      </c>
      <c r="B61" s="8" t="s">
        <v>41</v>
      </c>
      <c r="C61" s="9">
        <f t="shared" si="23"/>
        <v>207494</v>
      </c>
      <c r="D61" s="9">
        <f t="shared" si="29"/>
        <v>167818</v>
      </c>
      <c r="E61" s="9">
        <v>129000</v>
      </c>
      <c r="F61" s="9">
        <v>38818</v>
      </c>
      <c r="G61" s="9">
        <f t="shared" si="27"/>
        <v>39676</v>
      </c>
      <c r="H61" s="9">
        <v>6051</v>
      </c>
      <c r="I61" s="9">
        <v>33625</v>
      </c>
      <c r="J61" s="9">
        <f t="shared" si="13"/>
        <v>128350.33</v>
      </c>
      <c r="K61" s="10">
        <f t="shared" si="14"/>
        <v>0.61857369369716719</v>
      </c>
      <c r="L61" s="9">
        <f t="shared" si="15"/>
        <v>116179.13</v>
      </c>
      <c r="M61" s="9">
        <v>77361.13</v>
      </c>
      <c r="N61" s="9">
        <v>38818</v>
      </c>
      <c r="O61" s="10">
        <f t="shared" si="20"/>
        <v>0.69229242393545387</v>
      </c>
      <c r="P61" s="9">
        <f t="shared" si="16"/>
        <v>12171.2</v>
      </c>
      <c r="Q61" s="9">
        <v>648.6</v>
      </c>
      <c r="R61" s="9">
        <v>11522.6</v>
      </c>
      <c r="S61" s="10">
        <f t="shared" si="18"/>
        <v>0.30676479483818936</v>
      </c>
      <c r="T61" s="9">
        <f t="shared" si="24"/>
        <v>188235.6</v>
      </c>
      <c r="U61" s="11">
        <f t="shared" si="25"/>
        <v>0.90718574994939616</v>
      </c>
      <c r="V61" s="12">
        <v>166064</v>
      </c>
      <c r="W61" s="9">
        <v>92179</v>
      </c>
      <c r="X61" s="9">
        <v>38818</v>
      </c>
      <c r="Y61" s="11">
        <f t="shared" si="30"/>
        <v>0.98954820102730334</v>
      </c>
      <c r="Z61" s="9">
        <f>AA61+AB61</f>
        <v>22171.599999999999</v>
      </c>
      <c r="AA61" s="9">
        <v>648.6</v>
      </c>
      <c r="AB61" s="9">
        <v>21523</v>
      </c>
      <c r="AC61" s="11">
        <f t="shared" si="28"/>
        <v>0.55881641294485329</v>
      </c>
      <c r="AD61" s="8"/>
    </row>
    <row r="62" spans="1:30" s="5" customFormat="1" ht="12.75" hidden="1" x14ac:dyDescent="0.2">
      <c r="A62" s="7">
        <v>52</v>
      </c>
      <c r="B62" s="8" t="s">
        <v>69</v>
      </c>
      <c r="C62" s="9">
        <f t="shared" si="23"/>
        <v>9851.4</v>
      </c>
      <c r="D62" s="9">
        <f t="shared" si="29"/>
        <v>2035.4</v>
      </c>
      <c r="E62" s="9">
        <v>2035.4</v>
      </c>
      <c r="F62" s="9">
        <v>0</v>
      </c>
      <c r="G62" s="9">
        <f t="shared" si="27"/>
        <v>7816</v>
      </c>
      <c r="H62" s="9">
        <v>5406</v>
      </c>
      <c r="I62" s="9">
        <v>2410</v>
      </c>
      <c r="J62" s="9">
        <f t="shared" ref="J62:J86" si="31">L62+P62</f>
        <v>7760.6999999999989</v>
      </c>
      <c r="K62" s="10">
        <f t="shared" ref="K62:K86" si="32">J62/$C62</f>
        <v>0.78777635665996704</v>
      </c>
      <c r="L62" s="9">
        <f t="shared" ref="L62:L86" si="33">M62+N62</f>
        <v>1556.4</v>
      </c>
      <c r="M62" s="9">
        <v>1556.4</v>
      </c>
      <c r="N62" s="9"/>
      <c r="O62" s="10">
        <f t="shared" si="20"/>
        <v>0.76466542203006782</v>
      </c>
      <c r="P62" s="9">
        <f t="shared" ref="P62:P86" si="34">Q62+R62</f>
        <v>6204.2999999999993</v>
      </c>
      <c r="Q62" s="9">
        <f>3553.7+447.4</f>
        <v>4001.1</v>
      </c>
      <c r="R62" s="9">
        <v>2203.1999999999998</v>
      </c>
      <c r="S62" s="10">
        <f t="shared" si="18"/>
        <v>0.79379477993858738</v>
      </c>
      <c r="T62" s="9">
        <f t="shared" si="24"/>
        <v>8933</v>
      </c>
      <c r="U62" s="11">
        <f t="shared" si="25"/>
        <v>0.90677467162027736</v>
      </c>
      <c r="V62" s="9">
        <v>1936</v>
      </c>
      <c r="W62" s="9">
        <f>1556.4+188</f>
        <v>1744.4</v>
      </c>
      <c r="X62" s="9"/>
      <c r="Y62" s="11">
        <f t="shared" si="30"/>
        <v>0.95116439029183453</v>
      </c>
      <c r="Z62" s="14">
        <v>6997</v>
      </c>
      <c r="AA62" s="9">
        <v>4001.1</v>
      </c>
      <c r="AB62" s="9">
        <v>2203.1999999999998</v>
      </c>
      <c r="AC62" s="11">
        <f t="shared" si="28"/>
        <v>0.89521494370522003</v>
      </c>
      <c r="AD62" s="8"/>
    </row>
    <row r="63" spans="1:30" s="5" customFormat="1" ht="25.5" hidden="1" x14ac:dyDescent="0.2">
      <c r="A63" s="7">
        <v>53</v>
      </c>
      <c r="B63" s="8" t="s">
        <v>47</v>
      </c>
      <c r="C63" s="9">
        <f t="shared" si="23"/>
        <v>35940</v>
      </c>
      <c r="D63" s="9">
        <f t="shared" si="29"/>
        <v>35940</v>
      </c>
      <c r="E63" s="9">
        <v>35940</v>
      </c>
      <c r="F63" s="9"/>
      <c r="G63" s="9">
        <f t="shared" si="27"/>
        <v>0</v>
      </c>
      <c r="H63" s="9"/>
      <c r="I63" s="9"/>
      <c r="J63" s="9">
        <f t="shared" si="31"/>
        <v>22292</v>
      </c>
      <c r="K63" s="10">
        <f t="shared" si="32"/>
        <v>0.62025598219254308</v>
      </c>
      <c r="L63" s="9">
        <f t="shared" si="33"/>
        <v>22292</v>
      </c>
      <c r="M63" s="9">
        <v>22292</v>
      </c>
      <c r="N63" s="9"/>
      <c r="O63" s="10">
        <f t="shared" si="20"/>
        <v>0.62025598219254308</v>
      </c>
      <c r="P63" s="9">
        <f t="shared" si="34"/>
        <v>0</v>
      </c>
      <c r="Q63" s="9"/>
      <c r="R63" s="9"/>
      <c r="S63" s="10" t="e">
        <f t="shared" si="18"/>
        <v>#DIV/0!</v>
      </c>
      <c r="T63" s="9">
        <f t="shared" si="24"/>
        <v>32583</v>
      </c>
      <c r="U63" s="11">
        <f t="shared" si="25"/>
        <v>0.90659432387312189</v>
      </c>
      <c r="V63" s="30">
        <v>32583</v>
      </c>
      <c r="W63" s="9">
        <v>29576</v>
      </c>
      <c r="X63" s="9"/>
      <c r="Y63" s="11">
        <f t="shared" si="30"/>
        <v>0.90659432387312189</v>
      </c>
      <c r="Z63" s="9">
        <f>AA63+AB63</f>
        <v>0</v>
      </c>
      <c r="AA63" s="9"/>
      <c r="AB63" s="9"/>
      <c r="AC63" s="11"/>
      <c r="AD63" s="8"/>
    </row>
    <row r="64" spans="1:30" s="5" customFormat="1" ht="12.75" hidden="1" x14ac:dyDescent="0.2">
      <c r="A64" s="7">
        <v>54</v>
      </c>
      <c r="B64" s="8" t="s">
        <v>127</v>
      </c>
      <c r="C64" s="9">
        <f t="shared" si="23"/>
        <v>11172.855</v>
      </c>
      <c r="D64" s="9">
        <f t="shared" si="29"/>
        <v>318.85500000000002</v>
      </c>
      <c r="E64" s="9">
        <v>318.85500000000002</v>
      </c>
      <c r="F64" s="9">
        <v>0</v>
      </c>
      <c r="G64" s="9">
        <f t="shared" si="27"/>
        <v>10854</v>
      </c>
      <c r="H64" s="9">
        <v>58</v>
      </c>
      <c r="I64" s="9">
        <v>10796</v>
      </c>
      <c r="J64" s="9">
        <f t="shared" si="31"/>
        <v>9960.1499729999996</v>
      </c>
      <c r="K64" s="10">
        <f t="shared" si="32"/>
        <v>0.891459700586824</v>
      </c>
      <c r="L64" s="9">
        <f t="shared" si="33"/>
        <v>285.96997299999998</v>
      </c>
      <c r="M64" s="9">
        <f>246.244143+39.72583</f>
        <v>285.96997299999998</v>
      </c>
      <c r="N64" s="9"/>
      <c r="O64" s="10">
        <f t="shared" si="20"/>
        <v>0.89686526163930302</v>
      </c>
      <c r="P64" s="9">
        <f t="shared" si="34"/>
        <v>9674.18</v>
      </c>
      <c r="Q64" s="9">
        <v>30.77</v>
      </c>
      <c r="R64" s="9">
        <f>1330.53+8312.88</f>
        <v>9643.41</v>
      </c>
      <c r="S64" s="10">
        <f t="shared" si="18"/>
        <v>0.89130090289294273</v>
      </c>
      <c r="T64" s="9">
        <f t="shared" si="24"/>
        <v>9960.6248729999988</v>
      </c>
      <c r="U64" s="11">
        <f t="shared" si="25"/>
        <v>0.89150220538975933</v>
      </c>
      <c r="V64" s="9">
        <f>W64+X64</f>
        <v>285.96997299999998</v>
      </c>
      <c r="W64" s="9">
        <f>39.72583+246.244143</f>
        <v>285.96997299999998</v>
      </c>
      <c r="X64" s="9"/>
      <c r="Y64" s="11">
        <f t="shared" si="30"/>
        <v>0.89686526163930302</v>
      </c>
      <c r="Z64" s="9">
        <f>AA64+AB64</f>
        <v>9674.6548999999995</v>
      </c>
      <c r="AA64" s="9">
        <v>30.768000000000001</v>
      </c>
      <c r="AB64" s="9">
        <v>9643.8868999999995</v>
      </c>
      <c r="AC64" s="11">
        <f t="shared" ref="AC64:AC74" si="35">Z64/$G64</f>
        <v>0.89134465634789017</v>
      </c>
      <c r="AD64" s="8"/>
    </row>
    <row r="65" spans="1:30" s="5" customFormat="1" ht="12.75" hidden="1" x14ac:dyDescent="0.2">
      <c r="A65" s="7">
        <v>55</v>
      </c>
      <c r="B65" s="8" t="s">
        <v>73</v>
      </c>
      <c r="C65" s="9">
        <f t="shared" si="23"/>
        <v>9618.7289999999994</v>
      </c>
      <c r="D65" s="9">
        <f t="shared" si="29"/>
        <v>2314.7289999999998</v>
      </c>
      <c r="E65" s="9">
        <v>2314.7289999999998</v>
      </c>
      <c r="F65" s="9">
        <v>0</v>
      </c>
      <c r="G65" s="9">
        <f t="shared" si="27"/>
        <v>7304</v>
      </c>
      <c r="H65" s="9">
        <v>4188</v>
      </c>
      <c r="I65" s="9">
        <v>3116</v>
      </c>
      <c r="J65" s="9">
        <f t="shared" si="31"/>
        <v>7127.9986270000009</v>
      </c>
      <c r="K65" s="10">
        <f t="shared" si="32"/>
        <v>0.7410541067328128</v>
      </c>
      <c r="L65" s="9">
        <f t="shared" si="33"/>
        <v>2314.728627</v>
      </c>
      <c r="M65" s="9">
        <v>2314.728627</v>
      </c>
      <c r="N65" s="9"/>
      <c r="O65" s="10">
        <f t="shared" si="20"/>
        <v>0.99999983885802624</v>
      </c>
      <c r="P65" s="9">
        <f t="shared" si="34"/>
        <v>4813.2700000000004</v>
      </c>
      <c r="Q65" s="9">
        <v>2588.16</v>
      </c>
      <c r="R65" s="9">
        <v>2225.11</v>
      </c>
      <c r="S65" s="10">
        <f t="shared" si="18"/>
        <v>0.65899096385542177</v>
      </c>
      <c r="T65" s="9">
        <f t="shared" si="24"/>
        <v>8574.7286270000004</v>
      </c>
      <c r="U65" s="11">
        <f t="shared" si="25"/>
        <v>0.89146171256098394</v>
      </c>
      <c r="V65" s="9">
        <f>W65+X65</f>
        <v>2314.728627</v>
      </c>
      <c r="W65" s="9">
        <v>2314.728627</v>
      </c>
      <c r="X65" s="9"/>
      <c r="Y65" s="11">
        <f t="shared" si="30"/>
        <v>0.99999983885802624</v>
      </c>
      <c r="Z65" s="14">
        <v>6260</v>
      </c>
      <c r="AA65" s="9">
        <v>2921.55</v>
      </c>
      <c r="AB65" s="9">
        <v>2531.54</v>
      </c>
      <c r="AC65" s="11">
        <f t="shared" si="35"/>
        <v>0.85706462212486312</v>
      </c>
      <c r="AD65" s="8"/>
    </row>
    <row r="66" spans="1:30" s="5" customFormat="1" ht="12.75" hidden="1" x14ac:dyDescent="0.2">
      <c r="A66" s="7">
        <v>56</v>
      </c>
      <c r="B66" s="8" t="s">
        <v>123</v>
      </c>
      <c r="C66" s="9">
        <f t="shared" si="23"/>
        <v>124840.19</v>
      </c>
      <c r="D66" s="9">
        <f t="shared" si="29"/>
        <v>50417.19</v>
      </c>
      <c r="E66" s="9">
        <v>421.19</v>
      </c>
      <c r="F66" s="9">
        <v>49996</v>
      </c>
      <c r="G66" s="9">
        <f t="shared" si="27"/>
        <v>74423</v>
      </c>
      <c r="H66" s="9">
        <v>12567</v>
      </c>
      <c r="I66" s="9">
        <v>61856</v>
      </c>
      <c r="J66" s="9">
        <f t="shared" si="31"/>
        <v>86262.93</v>
      </c>
      <c r="K66" s="10">
        <f t="shared" si="32"/>
        <v>0.69098685287165929</v>
      </c>
      <c r="L66" s="9">
        <f t="shared" si="33"/>
        <v>49027.23</v>
      </c>
      <c r="M66" s="9">
        <v>540.23</v>
      </c>
      <c r="N66" s="9">
        <v>48487</v>
      </c>
      <c r="O66" s="10">
        <f t="shared" si="20"/>
        <v>0.97243083162707011</v>
      </c>
      <c r="P66" s="9">
        <f t="shared" si="34"/>
        <v>37235.699999999997</v>
      </c>
      <c r="Q66" s="9">
        <v>2242.6999999999998</v>
      </c>
      <c r="R66" s="9">
        <v>34993</v>
      </c>
      <c r="S66" s="10">
        <f t="shared" si="18"/>
        <v>0.5003251682947476</v>
      </c>
      <c r="T66" s="9">
        <f t="shared" si="24"/>
        <v>111259</v>
      </c>
      <c r="U66" s="11">
        <f t="shared" si="25"/>
        <v>0.89121139594548837</v>
      </c>
      <c r="V66" s="9">
        <f>W66+X66</f>
        <v>50402</v>
      </c>
      <c r="W66" s="9">
        <f>50402-X66</f>
        <v>406</v>
      </c>
      <c r="X66" s="15">
        <v>49996</v>
      </c>
      <c r="Y66" s="11">
        <f t="shared" si="30"/>
        <v>0.99969871387120146</v>
      </c>
      <c r="Z66" s="12">
        <v>60857</v>
      </c>
      <c r="AA66" s="9">
        <v>2282</v>
      </c>
      <c r="AB66" s="9">
        <v>40567</v>
      </c>
      <c r="AC66" s="11">
        <f t="shared" si="35"/>
        <v>0.81771764105182543</v>
      </c>
      <c r="AD66" s="8"/>
    </row>
    <row r="67" spans="1:30" s="5" customFormat="1" ht="12.75" hidden="1" x14ac:dyDescent="0.2">
      <c r="A67" s="7">
        <v>57</v>
      </c>
      <c r="B67" s="8" t="s">
        <v>100</v>
      </c>
      <c r="C67" s="9">
        <f t="shared" si="23"/>
        <v>10753.861000000001</v>
      </c>
      <c r="D67" s="9">
        <f t="shared" si="29"/>
        <v>452.88799999999998</v>
      </c>
      <c r="E67" s="9">
        <v>452.88799999999998</v>
      </c>
      <c r="F67" s="9">
        <v>0</v>
      </c>
      <c r="G67" s="9">
        <f t="shared" si="27"/>
        <v>10300.973</v>
      </c>
      <c r="H67" s="9">
        <v>2571.8959999999997</v>
      </c>
      <c r="I67" s="9">
        <v>7729.0770000000002</v>
      </c>
      <c r="J67" s="9">
        <f t="shared" si="31"/>
        <v>8961.3850000000002</v>
      </c>
      <c r="K67" s="10">
        <f t="shared" si="32"/>
        <v>0.83331791251532816</v>
      </c>
      <c r="L67" s="9">
        <f t="shared" si="33"/>
        <v>859.2</v>
      </c>
      <c r="M67" s="9">
        <v>859.2</v>
      </c>
      <c r="N67" s="9"/>
      <c r="O67" s="10">
        <f t="shared" si="20"/>
        <v>1.8971577961880202</v>
      </c>
      <c r="P67" s="9">
        <f t="shared" si="34"/>
        <v>8102.1849999999995</v>
      </c>
      <c r="Q67" s="9">
        <v>1916.4580000000001</v>
      </c>
      <c r="R67" s="9">
        <v>6185.7269999999999</v>
      </c>
      <c r="S67" s="10">
        <f t="shared" si="18"/>
        <v>0.7865456010805969</v>
      </c>
      <c r="T67" s="9">
        <f t="shared" si="24"/>
        <v>9555.8880000000008</v>
      </c>
      <c r="U67" s="11">
        <f t="shared" si="25"/>
        <v>0.88860066166003082</v>
      </c>
      <c r="V67" s="9">
        <f>W67+X67</f>
        <v>452.88799999999998</v>
      </c>
      <c r="W67" s="9">
        <v>452.88799999999998</v>
      </c>
      <c r="X67" s="9"/>
      <c r="Y67" s="11">
        <f t="shared" si="30"/>
        <v>1</v>
      </c>
      <c r="Z67" s="14">
        <v>9103</v>
      </c>
      <c r="AA67" s="9">
        <v>1916.4580000000001</v>
      </c>
      <c r="AB67" s="9">
        <v>6185.7269999999999</v>
      </c>
      <c r="AC67" s="11">
        <f t="shared" si="35"/>
        <v>0.88370292786904692</v>
      </c>
      <c r="AD67" s="8"/>
    </row>
    <row r="68" spans="1:30" s="5" customFormat="1" ht="12.75" hidden="1" x14ac:dyDescent="0.2">
      <c r="A68" s="7">
        <v>58</v>
      </c>
      <c r="B68" s="8" t="s">
        <v>54</v>
      </c>
      <c r="C68" s="9">
        <f t="shared" si="23"/>
        <v>5211.7890000000007</v>
      </c>
      <c r="D68" s="9">
        <f t="shared" si="29"/>
        <v>2704.7890000000002</v>
      </c>
      <c r="E68" s="9">
        <v>2704.7890000000002</v>
      </c>
      <c r="F68" s="9">
        <v>0</v>
      </c>
      <c r="G68" s="9">
        <f t="shared" si="27"/>
        <v>2507</v>
      </c>
      <c r="H68" s="9">
        <v>514</v>
      </c>
      <c r="I68" s="9">
        <v>1993</v>
      </c>
      <c r="J68" s="9">
        <f t="shared" si="31"/>
        <v>3833</v>
      </c>
      <c r="K68" s="10">
        <f t="shared" si="32"/>
        <v>0.73544803905146572</v>
      </c>
      <c r="L68" s="9">
        <f t="shared" si="33"/>
        <v>1929</v>
      </c>
      <c r="M68" s="9">
        <v>1929</v>
      </c>
      <c r="N68" s="9"/>
      <c r="O68" s="10">
        <f t="shared" si="20"/>
        <v>0.71317947536757942</v>
      </c>
      <c r="P68" s="9">
        <f t="shared" si="34"/>
        <v>1904</v>
      </c>
      <c r="Q68" s="9">
        <v>263</v>
      </c>
      <c r="R68" s="9">
        <v>1641</v>
      </c>
      <c r="S68" s="10">
        <f t="shared" si="18"/>
        <v>0.75947347427203826</v>
      </c>
      <c r="T68" s="9">
        <f t="shared" si="24"/>
        <v>4608.7890000000007</v>
      </c>
      <c r="U68" s="11">
        <f t="shared" si="25"/>
        <v>0.88430076505399591</v>
      </c>
      <c r="V68" s="9">
        <v>2704.7890000000002</v>
      </c>
      <c r="W68" s="9">
        <v>1929</v>
      </c>
      <c r="X68" s="9"/>
      <c r="Y68" s="11">
        <f t="shared" si="30"/>
        <v>1</v>
      </c>
      <c r="Z68" s="9">
        <f>AA68+AB68</f>
        <v>1904</v>
      </c>
      <c r="AA68" s="9">
        <v>263</v>
      </c>
      <c r="AB68" s="9">
        <v>1641</v>
      </c>
      <c r="AC68" s="11">
        <f t="shared" si="35"/>
        <v>0.75947347427203826</v>
      </c>
      <c r="AD68" s="8"/>
    </row>
    <row r="69" spans="1:30" s="5" customFormat="1" ht="12.75" hidden="1" x14ac:dyDescent="0.2">
      <c r="A69" s="7">
        <v>59</v>
      </c>
      <c r="B69" s="8" t="s">
        <v>62</v>
      </c>
      <c r="C69" s="9">
        <f t="shared" si="23"/>
        <v>11049.728999999999</v>
      </c>
      <c r="D69" s="9">
        <f t="shared" si="29"/>
        <v>0</v>
      </c>
      <c r="E69" s="9">
        <v>0</v>
      </c>
      <c r="F69" s="9">
        <v>0</v>
      </c>
      <c r="G69" s="9">
        <f t="shared" si="27"/>
        <v>11049.728999999999</v>
      </c>
      <c r="H69" s="9">
        <v>2148.7290000000003</v>
      </c>
      <c r="I69" s="9">
        <v>8901</v>
      </c>
      <c r="J69" s="9">
        <f t="shared" si="31"/>
        <v>8424.7999999999993</v>
      </c>
      <c r="K69" s="10">
        <f t="shared" si="32"/>
        <v>0.76244403822030382</v>
      </c>
      <c r="L69" s="9">
        <f t="shared" si="33"/>
        <v>0</v>
      </c>
      <c r="M69" s="9">
        <v>0</v>
      </c>
      <c r="N69" s="9">
        <v>0</v>
      </c>
      <c r="O69" s="10" t="e">
        <f t="shared" si="20"/>
        <v>#DIV/0!</v>
      </c>
      <c r="P69" s="9">
        <f t="shared" si="34"/>
        <v>8424.7999999999993</v>
      </c>
      <c r="Q69" s="9">
        <f>200+44+170+160+80+24+12+14.4</f>
        <v>704.4</v>
      </c>
      <c r="R69" s="9">
        <f>2000+1797.2+3403.2+240+280</f>
        <v>7720.4</v>
      </c>
      <c r="S69" s="10">
        <f t="shared" si="18"/>
        <v>0.76244403822030382</v>
      </c>
      <c r="T69" s="9">
        <f t="shared" si="24"/>
        <v>9727</v>
      </c>
      <c r="U69" s="11">
        <f t="shared" si="25"/>
        <v>0.88029308230093251</v>
      </c>
      <c r="V69" s="9">
        <f>W69+X69</f>
        <v>0</v>
      </c>
      <c r="W69" s="9"/>
      <c r="X69" s="9"/>
      <c r="Y69" s="11"/>
      <c r="Z69" s="14">
        <v>9727</v>
      </c>
      <c r="AA69" s="9">
        <f>200+44+170+160+80+24+12+14.4</f>
        <v>704.4</v>
      </c>
      <c r="AB69" s="9">
        <f>2000+1797.2+3403.2+240+280</f>
        <v>7720.4</v>
      </c>
      <c r="AC69" s="11">
        <f t="shared" si="35"/>
        <v>0.88029308230093251</v>
      </c>
      <c r="AD69" s="8"/>
    </row>
    <row r="70" spans="1:30" s="5" customFormat="1" ht="12.75" hidden="1" x14ac:dyDescent="0.2">
      <c r="A70" s="7">
        <v>60</v>
      </c>
      <c r="B70" s="8" t="s">
        <v>125</v>
      </c>
      <c r="C70" s="9">
        <f t="shared" si="23"/>
        <v>64870</v>
      </c>
      <c r="D70" s="9">
        <f t="shared" si="29"/>
        <v>50425</v>
      </c>
      <c r="E70" s="9">
        <v>425</v>
      </c>
      <c r="F70" s="9">
        <v>50000</v>
      </c>
      <c r="G70" s="9">
        <f t="shared" si="27"/>
        <v>14445</v>
      </c>
      <c r="H70" s="9">
        <v>3388</v>
      </c>
      <c r="I70" s="9">
        <v>11057</v>
      </c>
      <c r="J70" s="9">
        <f t="shared" si="31"/>
        <v>56957.470999999998</v>
      </c>
      <c r="K70" s="10">
        <f t="shared" si="32"/>
        <v>0.8780248342839525</v>
      </c>
      <c r="L70" s="9">
        <f t="shared" si="33"/>
        <v>44902.885999999999</v>
      </c>
      <c r="M70" s="9">
        <f>424.886</f>
        <v>424.88600000000002</v>
      </c>
      <c r="N70" s="9">
        <v>44478</v>
      </c>
      <c r="O70" s="10">
        <f t="shared" si="20"/>
        <v>0.89048856717897862</v>
      </c>
      <c r="P70" s="9">
        <f t="shared" si="34"/>
        <v>12054.585000000001</v>
      </c>
      <c r="Q70" s="9">
        <v>3005.1460000000002</v>
      </c>
      <c r="R70" s="9">
        <f>668+8381.439</f>
        <v>9049.4390000000003</v>
      </c>
      <c r="S70" s="10">
        <f t="shared" si="18"/>
        <v>0.83451609553478723</v>
      </c>
      <c r="T70" s="9">
        <f t="shared" si="24"/>
        <v>56957.885999999999</v>
      </c>
      <c r="U70" s="11">
        <f t="shared" si="25"/>
        <v>0.87803123169415753</v>
      </c>
      <c r="V70" s="9">
        <f>W70+X70</f>
        <v>44902.885999999999</v>
      </c>
      <c r="W70" s="9">
        <f>424.886</f>
        <v>424.88600000000002</v>
      </c>
      <c r="X70" s="9">
        <v>44478</v>
      </c>
      <c r="Y70" s="11">
        <f t="shared" ref="Y70:Y76" si="36">V70/$D70</f>
        <v>0.89048856717897862</v>
      </c>
      <c r="Z70" s="12">
        <v>12055</v>
      </c>
      <c r="AA70" s="9">
        <v>3388</v>
      </c>
      <c r="AB70" s="9">
        <v>8666.5849999999991</v>
      </c>
      <c r="AC70" s="11">
        <f t="shared" si="35"/>
        <v>0.83454482519903084</v>
      </c>
      <c r="AD70" s="8"/>
    </row>
    <row r="71" spans="1:30" s="5" customFormat="1" ht="12.75" hidden="1" x14ac:dyDescent="0.2">
      <c r="A71" s="7">
        <v>61</v>
      </c>
      <c r="B71" s="8" t="s">
        <v>67</v>
      </c>
      <c r="C71" s="9">
        <f t="shared" si="23"/>
        <v>7933.7169999999987</v>
      </c>
      <c r="D71" s="9">
        <f t="shared" si="29"/>
        <v>5477.7169999999987</v>
      </c>
      <c r="E71" s="9">
        <v>5477.7169999999987</v>
      </c>
      <c r="F71" s="9">
        <v>0</v>
      </c>
      <c r="G71" s="9">
        <f t="shared" si="27"/>
        <v>2456</v>
      </c>
      <c r="H71" s="9">
        <v>319</v>
      </c>
      <c r="I71" s="9">
        <v>2137</v>
      </c>
      <c r="J71" s="9">
        <f t="shared" si="31"/>
        <v>7047.2389999999996</v>
      </c>
      <c r="K71" s="10">
        <f t="shared" si="32"/>
        <v>0.88826447931026542</v>
      </c>
      <c r="L71" s="9">
        <f t="shared" si="33"/>
        <v>3485</v>
      </c>
      <c r="M71" s="9">
        <v>3485</v>
      </c>
      <c r="N71" s="9"/>
      <c r="O71" s="10">
        <f t="shared" si="20"/>
        <v>0.63621395555849281</v>
      </c>
      <c r="P71" s="9">
        <f t="shared" si="34"/>
        <v>3562.239</v>
      </c>
      <c r="Q71" s="9">
        <v>1519.327</v>
      </c>
      <c r="R71" s="9">
        <v>2042.912</v>
      </c>
      <c r="S71" s="10">
        <f t="shared" si="18"/>
        <v>1.4504230456026059</v>
      </c>
      <c r="T71" s="9">
        <f t="shared" si="24"/>
        <v>6941</v>
      </c>
      <c r="U71" s="11">
        <f t="shared" si="25"/>
        <v>0.87487365632023439</v>
      </c>
      <c r="V71" s="9">
        <v>4485</v>
      </c>
      <c r="W71" s="9">
        <v>3485</v>
      </c>
      <c r="X71" s="9"/>
      <c r="Y71" s="11">
        <f t="shared" si="36"/>
        <v>0.81877176203151802</v>
      </c>
      <c r="Z71" s="9">
        <f>AA71+AB71</f>
        <v>2456</v>
      </c>
      <c r="AA71" s="9">
        <v>319</v>
      </c>
      <c r="AB71" s="9">
        <v>2137</v>
      </c>
      <c r="AC71" s="11">
        <f t="shared" si="35"/>
        <v>1</v>
      </c>
      <c r="AD71" s="8"/>
    </row>
    <row r="72" spans="1:30" s="5" customFormat="1" ht="12.75" hidden="1" x14ac:dyDescent="0.2">
      <c r="A72" s="7">
        <v>62</v>
      </c>
      <c r="B72" s="8" t="s">
        <v>72</v>
      </c>
      <c r="C72" s="9">
        <f t="shared" si="23"/>
        <v>13625</v>
      </c>
      <c r="D72" s="9">
        <f t="shared" si="29"/>
        <v>1096</v>
      </c>
      <c r="E72" s="9">
        <v>1096</v>
      </c>
      <c r="F72" s="9">
        <v>0</v>
      </c>
      <c r="G72" s="9">
        <f t="shared" si="27"/>
        <v>12529</v>
      </c>
      <c r="H72" s="9">
        <v>8438</v>
      </c>
      <c r="I72" s="9">
        <v>4091</v>
      </c>
      <c r="J72" s="9">
        <f t="shared" si="31"/>
        <v>7404</v>
      </c>
      <c r="K72" s="10">
        <f t="shared" si="32"/>
        <v>0.54341284403669721</v>
      </c>
      <c r="L72" s="9">
        <f t="shared" si="33"/>
        <v>1096</v>
      </c>
      <c r="M72" s="9">
        <v>1096</v>
      </c>
      <c r="N72" s="9">
        <v>0</v>
      </c>
      <c r="O72" s="10">
        <f t="shared" si="20"/>
        <v>1</v>
      </c>
      <c r="P72" s="9">
        <f t="shared" si="34"/>
        <v>6308</v>
      </c>
      <c r="Q72" s="9">
        <v>4064</v>
      </c>
      <c r="R72" s="9">
        <v>2244</v>
      </c>
      <c r="S72" s="10">
        <f t="shared" si="18"/>
        <v>0.50347194508739723</v>
      </c>
      <c r="T72" s="9">
        <f t="shared" si="24"/>
        <v>11913</v>
      </c>
      <c r="U72" s="11">
        <f t="shared" si="25"/>
        <v>0.87434862385321099</v>
      </c>
      <c r="V72" s="9">
        <f>W72+X72</f>
        <v>1096</v>
      </c>
      <c r="W72" s="9">
        <v>1096</v>
      </c>
      <c r="X72" s="9"/>
      <c r="Y72" s="11">
        <f t="shared" si="36"/>
        <v>1</v>
      </c>
      <c r="Z72" s="9">
        <v>10817</v>
      </c>
      <c r="AA72" s="9">
        <v>8150</v>
      </c>
      <c r="AB72" s="9">
        <v>1200</v>
      </c>
      <c r="AC72" s="11">
        <f t="shared" si="35"/>
        <v>0.8633570117327799</v>
      </c>
      <c r="AD72" s="8"/>
    </row>
    <row r="73" spans="1:30" s="5" customFormat="1" ht="12.75" hidden="1" x14ac:dyDescent="0.2">
      <c r="A73" s="7">
        <v>63</v>
      </c>
      <c r="B73" s="8" t="s">
        <v>129</v>
      </c>
      <c r="C73" s="9">
        <f t="shared" si="23"/>
        <v>77985.504000000001</v>
      </c>
      <c r="D73" s="9">
        <f t="shared" si="29"/>
        <v>39577.504000000001</v>
      </c>
      <c r="E73" s="9">
        <v>39577.504000000001</v>
      </c>
      <c r="F73" s="9">
        <v>0</v>
      </c>
      <c r="G73" s="12">
        <v>38408</v>
      </c>
      <c r="H73" s="9">
        <v>7877</v>
      </c>
      <c r="I73" s="9">
        <v>34765</v>
      </c>
      <c r="J73" s="9">
        <f t="shared" si="31"/>
        <v>52991</v>
      </c>
      <c r="K73" s="10">
        <f t="shared" si="32"/>
        <v>0.67949807697594666</v>
      </c>
      <c r="L73" s="9">
        <f t="shared" si="33"/>
        <v>29081</v>
      </c>
      <c r="M73" s="9">
        <v>29081</v>
      </c>
      <c r="N73" s="9"/>
      <c r="O73" s="10">
        <f t="shared" si="20"/>
        <v>0.73478610475284145</v>
      </c>
      <c r="P73" s="9">
        <f t="shared" si="34"/>
        <v>23910</v>
      </c>
      <c r="Q73" s="9"/>
      <c r="R73" s="9">
        <v>23910</v>
      </c>
      <c r="S73" s="10">
        <f t="shared" si="18"/>
        <v>0.62252655696729853</v>
      </c>
      <c r="T73" s="9">
        <f t="shared" si="24"/>
        <v>67986</v>
      </c>
      <c r="U73" s="11">
        <f t="shared" si="25"/>
        <v>0.87177740109238766</v>
      </c>
      <c r="V73" s="12">
        <v>37929</v>
      </c>
      <c r="W73" s="9">
        <v>30089</v>
      </c>
      <c r="X73" s="9"/>
      <c r="Y73" s="11">
        <f t="shared" si="36"/>
        <v>0.95834744909633507</v>
      </c>
      <c r="Z73" s="12">
        <v>30057</v>
      </c>
      <c r="AA73" s="9"/>
      <c r="AB73" s="9">
        <v>23910</v>
      </c>
      <c r="AC73" s="11">
        <f t="shared" si="35"/>
        <v>0.78257133930431155</v>
      </c>
      <c r="AD73" s="17"/>
    </row>
    <row r="74" spans="1:30" s="5" customFormat="1" ht="12.75" hidden="1" x14ac:dyDescent="0.2">
      <c r="A74" s="7">
        <v>64</v>
      </c>
      <c r="B74" s="8" t="s">
        <v>120</v>
      </c>
      <c r="C74" s="9">
        <f t="shared" si="23"/>
        <v>4725.8</v>
      </c>
      <c r="D74" s="9">
        <f t="shared" si="29"/>
        <v>1725</v>
      </c>
      <c r="E74" s="9">
        <v>1725</v>
      </c>
      <c r="F74" s="9">
        <v>0</v>
      </c>
      <c r="G74" s="9">
        <f>H74+I74</f>
        <v>3000.8</v>
      </c>
      <c r="H74" s="9">
        <v>0</v>
      </c>
      <c r="I74" s="9">
        <v>3000.8</v>
      </c>
      <c r="J74" s="9">
        <f t="shared" si="31"/>
        <v>0</v>
      </c>
      <c r="K74" s="10">
        <f t="shared" si="32"/>
        <v>0</v>
      </c>
      <c r="L74" s="9">
        <f t="shared" si="33"/>
        <v>0</v>
      </c>
      <c r="M74" s="9"/>
      <c r="N74" s="9"/>
      <c r="O74" s="10">
        <f t="shared" si="20"/>
        <v>0</v>
      </c>
      <c r="P74" s="9">
        <f t="shared" si="34"/>
        <v>0</v>
      </c>
      <c r="Q74" s="9"/>
      <c r="R74" s="9"/>
      <c r="S74" s="10">
        <f t="shared" si="18"/>
        <v>0</v>
      </c>
      <c r="T74" s="9">
        <f t="shared" si="24"/>
        <v>4115</v>
      </c>
      <c r="U74" s="11">
        <f t="shared" si="25"/>
        <v>0.87075204198230982</v>
      </c>
      <c r="V74" s="9">
        <f>W74+X74</f>
        <v>1616</v>
      </c>
      <c r="W74" s="9">
        <v>1616</v>
      </c>
      <c r="X74" s="9"/>
      <c r="Y74" s="11">
        <f t="shared" si="36"/>
        <v>0.9368115942028985</v>
      </c>
      <c r="Z74" s="12">
        <v>2499</v>
      </c>
      <c r="AA74" s="9"/>
      <c r="AB74" s="9">
        <v>766.12</v>
      </c>
      <c r="AC74" s="11">
        <f t="shared" si="35"/>
        <v>0.83277792588643018</v>
      </c>
      <c r="AD74" s="8"/>
    </row>
    <row r="75" spans="1:30" s="5" customFormat="1" ht="25.5" hidden="1" x14ac:dyDescent="0.2">
      <c r="A75" s="7">
        <v>65</v>
      </c>
      <c r="B75" s="8" t="s">
        <v>31</v>
      </c>
      <c r="C75" s="9">
        <f t="shared" si="23"/>
        <v>53805</v>
      </c>
      <c r="D75" s="9">
        <f t="shared" si="29"/>
        <v>53805</v>
      </c>
      <c r="E75" s="9">
        <v>53805</v>
      </c>
      <c r="F75" s="9"/>
      <c r="G75" s="9">
        <f>H75+I75</f>
        <v>0</v>
      </c>
      <c r="H75" s="9"/>
      <c r="I75" s="9"/>
      <c r="J75" s="9">
        <f t="shared" si="31"/>
        <v>11509</v>
      </c>
      <c r="K75" s="10">
        <f t="shared" si="32"/>
        <v>0.21390205371248025</v>
      </c>
      <c r="L75" s="9">
        <f t="shared" si="33"/>
        <v>11509</v>
      </c>
      <c r="M75" s="9">
        <v>11509</v>
      </c>
      <c r="N75" s="9"/>
      <c r="O75" s="10">
        <f t="shared" si="20"/>
        <v>0.21390205371248025</v>
      </c>
      <c r="P75" s="9">
        <f t="shared" si="34"/>
        <v>0</v>
      </c>
      <c r="Q75" s="9"/>
      <c r="R75" s="9"/>
      <c r="S75" s="10"/>
      <c r="T75" s="9">
        <f t="shared" si="24"/>
        <v>46814</v>
      </c>
      <c r="U75" s="11">
        <f t="shared" si="25"/>
        <v>0.87006783756156492</v>
      </c>
      <c r="V75" s="30">
        <v>46814</v>
      </c>
      <c r="W75" s="9">
        <v>41814</v>
      </c>
      <c r="X75" s="9"/>
      <c r="Y75" s="11">
        <f t="shared" si="36"/>
        <v>0.87006783756156492</v>
      </c>
      <c r="Z75" s="9">
        <f>AA75+AB75</f>
        <v>0</v>
      </c>
      <c r="AA75" s="9"/>
      <c r="AB75" s="9"/>
      <c r="AC75" s="11"/>
      <c r="AD75" s="8"/>
    </row>
    <row r="76" spans="1:30" s="5" customFormat="1" ht="12.75" hidden="1" x14ac:dyDescent="0.2">
      <c r="A76" s="7">
        <v>66</v>
      </c>
      <c r="B76" s="8" t="s">
        <v>114</v>
      </c>
      <c r="C76" s="9">
        <f t="shared" ref="C76:C86" si="37">D76+G76</f>
        <v>21644</v>
      </c>
      <c r="D76" s="9">
        <f t="shared" si="29"/>
        <v>12790</v>
      </c>
      <c r="E76" s="9">
        <v>12790</v>
      </c>
      <c r="F76" s="9">
        <v>0</v>
      </c>
      <c r="G76" s="9">
        <f>H76+I76</f>
        <v>8854</v>
      </c>
      <c r="H76" s="9">
        <v>78</v>
      </c>
      <c r="I76" s="9">
        <v>8776</v>
      </c>
      <c r="J76" s="9">
        <f t="shared" si="31"/>
        <v>18051.333663999998</v>
      </c>
      <c r="K76" s="10">
        <f t="shared" si="32"/>
        <v>0.83401098059508394</v>
      </c>
      <c r="L76" s="9">
        <f t="shared" si="33"/>
        <v>10510.586871</v>
      </c>
      <c r="M76" s="9">
        <v>10510.586871</v>
      </c>
      <c r="N76" s="9">
        <v>0</v>
      </c>
      <c r="O76" s="10">
        <f t="shared" si="20"/>
        <v>0.82178161618451917</v>
      </c>
      <c r="P76" s="9">
        <f t="shared" si="34"/>
        <v>7540.7467930000003</v>
      </c>
      <c r="Q76" s="9">
        <v>78</v>
      </c>
      <c r="R76" s="9">
        <v>7462.7467930000003</v>
      </c>
      <c r="S76" s="10">
        <f t="shared" ref="S76:S86" si="38">P76/$G76</f>
        <v>0.85167684583239212</v>
      </c>
      <c r="T76" s="9">
        <f t="shared" ref="T76:T86" si="39">V76+Z76</f>
        <v>18748.036871</v>
      </c>
      <c r="U76" s="11">
        <f t="shared" ref="U76:U86" si="40">T76/$C76</f>
        <v>0.86620018808907784</v>
      </c>
      <c r="V76" s="9">
        <f>W76+X76</f>
        <v>10510.586871</v>
      </c>
      <c r="W76" s="9">
        <v>10510.586871</v>
      </c>
      <c r="X76" s="9"/>
      <c r="Y76" s="11">
        <f t="shared" si="36"/>
        <v>0.82178161618451917</v>
      </c>
      <c r="Z76" s="9">
        <f>AA76+AB76</f>
        <v>8237.4500000000007</v>
      </c>
      <c r="AA76" s="9">
        <v>78</v>
      </c>
      <c r="AB76" s="9">
        <v>8159.45</v>
      </c>
      <c r="AC76" s="11">
        <f t="shared" ref="AC76:AC86" si="41">Z76/$G76</f>
        <v>0.93036480686695289</v>
      </c>
      <c r="AD76" s="8"/>
    </row>
    <row r="77" spans="1:30" s="5" customFormat="1" ht="12.75" hidden="1" x14ac:dyDescent="0.2">
      <c r="A77" s="7">
        <v>67</v>
      </c>
      <c r="B77" s="8" t="s">
        <v>98</v>
      </c>
      <c r="C77" s="9">
        <f t="shared" si="37"/>
        <v>14027</v>
      </c>
      <c r="D77" s="9">
        <f t="shared" si="29"/>
        <v>0</v>
      </c>
      <c r="E77" s="9">
        <v>0</v>
      </c>
      <c r="F77" s="9">
        <v>0</v>
      </c>
      <c r="G77" s="9">
        <f>H77+I77</f>
        <v>14027</v>
      </c>
      <c r="H77" s="9">
        <v>5385.5</v>
      </c>
      <c r="I77" s="9">
        <v>8641.5</v>
      </c>
      <c r="J77" s="9">
        <f t="shared" si="31"/>
        <v>11719.673999999999</v>
      </c>
      <c r="K77" s="10">
        <f t="shared" si="32"/>
        <v>0.83550823411991149</v>
      </c>
      <c r="L77" s="9">
        <f t="shared" si="33"/>
        <v>0</v>
      </c>
      <c r="M77" s="9"/>
      <c r="N77" s="9"/>
      <c r="O77" s="10"/>
      <c r="P77" s="9">
        <f t="shared" si="34"/>
        <v>11719.673999999999</v>
      </c>
      <c r="Q77" s="9">
        <v>4576.0969999999998</v>
      </c>
      <c r="R77" s="9">
        <v>7143.5770000000002</v>
      </c>
      <c r="S77" s="10">
        <f t="shared" si="38"/>
        <v>0.83550823411991149</v>
      </c>
      <c r="T77" s="9">
        <f t="shared" si="39"/>
        <v>12143.269</v>
      </c>
      <c r="U77" s="11">
        <f t="shared" si="40"/>
        <v>0.86570677978184929</v>
      </c>
      <c r="V77" s="9">
        <f>W77+X77</f>
        <v>0</v>
      </c>
      <c r="W77" s="9"/>
      <c r="X77" s="9"/>
      <c r="Y77" s="11"/>
      <c r="Z77" s="14">
        <v>12143.269</v>
      </c>
      <c r="AA77" s="9">
        <v>4576.0969999999998</v>
      </c>
      <c r="AB77" s="9">
        <v>7143.5770000000002</v>
      </c>
      <c r="AC77" s="11">
        <f t="shared" si="41"/>
        <v>0.86570677978184929</v>
      </c>
      <c r="AD77" s="8"/>
    </row>
    <row r="78" spans="1:30" s="5" customFormat="1" ht="12.75" hidden="1" x14ac:dyDescent="0.2">
      <c r="A78" s="7">
        <v>68</v>
      </c>
      <c r="B78" s="8" t="s">
        <v>136</v>
      </c>
      <c r="C78" s="9">
        <f t="shared" si="37"/>
        <v>105267.968069</v>
      </c>
      <c r="D78" s="9">
        <f t="shared" si="29"/>
        <v>73407.968068999995</v>
      </c>
      <c r="E78" s="9">
        <v>8407.9680689999986</v>
      </c>
      <c r="F78" s="9">
        <v>65000</v>
      </c>
      <c r="G78" s="12">
        <v>31860</v>
      </c>
      <c r="H78" s="9">
        <v>0</v>
      </c>
      <c r="I78" s="9">
        <v>30877.059999999998</v>
      </c>
      <c r="J78" s="9">
        <f t="shared" si="31"/>
        <v>70699</v>
      </c>
      <c r="K78" s="10">
        <f t="shared" si="32"/>
        <v>0.67160980967789674</v>
      </c>
      <c r="L78" s="9">
        <f t="shared" si="33"/>
        <v>52921</v>
      </c>
      <c r="M78" s="9">
        <v>2956</v>
      </c>
      <c r="N78" s="9">
        <v>49965</v>
      </c>
      <c r="O78" s="10">
        <f t="shared" ref="O78:O86" si="42">L78/$D78</f>
        <v>0.72091629004438296</v>
      </c>
      <c r="P78" s="9">
        <f t="shared" si="34"/>
        <v>17778</v>
      </c>
      <c r="Q78" s="9"/>
      <c r="R78" s="9">
        <f>23700-6022+100</f>
        <v>17778</v>
      </c>
      <c r="S78" s="10">
        <f t="shared" si="38"/>
        <v>0.55800376647834271</v>
      </c>
      <c r="T78" s="9">
        <f t="shared" si="39"/>
        <v>91110</v>
      </c>
      <c r="U78" s="11">
        <f t="shared" si="40"/>
        <v>0.86550544929565021</v>
      </c>
      <c r="V78" s="12">
        <v>70480</v>
      </c>
      <c r="W78" s="9">
        <v>4856</v>
      </c>
      <c r="X78" s="9">
        <v>49965</v>
      </c>
      <c r="Y78" s="11">
        <f>V78/$D78</f>
        <v>0.9601137567757243</v>
      </c>
      <c r="Z78" s="12">
        <v>20630</v>
      </c>
      <c r="AA78" s="9"/>
      <c r="AB78" s="9">
        <v>19078</v>
      </c>
      <c r="AC78" s="11">
        <f t="shared" si="41"/>
        <v>0.64752040175768988</v>
      </c>
      <c r="AD78" s="8"/>
    </row>
    <row r="79" spans="1:30" s="5" customFormat="1" ht="12.75" hidden="1" x14ac:dyDescent="0.2">
      <c r="A79" s="7">
        <v>69</v>
      </c>
      <c r="B79" s="8" t="s">
        <v>75</v>
      </c>
      <c r="C79" s="9">
        <f t="shared" si="37"/>
        <v>13502</v>
      </c>
      <c r="D79" s="9">
        <f t="shared" si="29"/>
        <v>972</v>
      </c>
      <c r="E79" s="9">
        <v>972</v>
      </c>
      <c r="F79" s="9">
        <v>0</v>
      </c>
      <c r="G79" s="9">
        <f>H79+I79</f>
        <v>12530</v>
      </c>
      <c r="H79" s="9">
        <v>8926</v>
      </c>
      <c r="I79" s="9">
        <v>3604</v>
      </c>
      <c r="J79" s="9">
        <f t="shared" si="31"/>
        <v>10086.34</v>
      </c>
      <c r="K79" s="10">
        <f t="shared" si="32"/>
        <v>0.74702562583320986</v>
      </c>
      <c r="L79" s="9">
        <f t="shared" si="33"/>
        <v>910.14</v>
      </c>
      <c r="M79" s="9">
        <v>910.14</v>
      </c>
      <c r="N79" s="9"/>
      <c r="O79" s="10">
        <f t="shared" si="42"/>
        <v>0.93635802469135798</v>
      </c>
      <c r="P79" s="9">
        <f t="shared" si="34"/>
        <v>9176.2000000000007</v>
      </c>
      <c r="Q79" s="9">
        <v>6517.54</v>
      </c>
      <c r="R79" s="9">
        <v>2658.66</v>
      </c>
      <c r="S79" s="10">
        <f t="shared" si="38"/>
        <v>0.7323383878691142</v>
      </c>
      <c r="T79" s="9">
        <f t="shared" si="39"/>
        <v>11572.14</v>
      </c>
      <c r="U79" s="11">
        <f t="shared" si="40"/>
        <v>0.85706858243223227</v>
      </c>
      <c r="V79" s="9">
        <f>W79+X79</f>
        <v>910.14</v>
      </c>
      <c r="W79" s="9">
        <v>910.14</v>
      </c>
      <c r="X79" s="9"/>
      <c r="Y79" s="11">
        <f>V79/$D79</f>
        <v>0.93635802469135798</v>
      </c>
      <c r="Z79" s="14">
        <v>10662</v>
      </c>
      <c r="AA79" s="9">
        <v>6517.54</v>
      </c>
      <c r="AB79" s="9">
        <v>2658.66</v>
      </c>
      <c r="AC79" s="11">
        <f t="shared" si="41"/>
        <v>0.8509177972865124</v>
      </c>
      <c r="AD79" s="8"/>
    </row>
    <row r="80" spans="1:30" s="5" customFormat="1" ht="12.75" hidden="1" x14ac:dyDescent="0.2">
      <c r="A80" s="7">
        <v>70</v>
      </c>
      <c r="B80" s="8" t="s">
        <v>140</v>
      </c>
      <c r="C80" s="9">
        <f t="shared" si="37"/>
        <v>15674</v>
      </c>
      <c r="D80" s="31">
        <v>5120</v>
      </c>
      <c r="E80" s="9">
        <v>4681</v>
      </c>
      <c r="F80" s="9">
        <v>0</v>
      </c>
      <c r="G80" s="12">
        <v>10554</v>
      </c>
      <c r="H80" s="9">
        <v>0</v>
      </c>
      <c r="I80" s="9">
        <v>9939</v>
      </c>
      <c r="J80" s="9">
        <f t="shared" si="31"/>
        <v>9833.75</v>
      </c>
      <c r="K80" s="10">
        <f t="shared" si="32"/>
        <v>0.62739249712900347</v>
      </c>
      <c r="L80" s="9">
        <f t="shared" si="33"/>
        <v>3850</v>
      </c>
      <c r="M80" s="9">
        <v>3850</v>
      </c>
      <c r="N80" s="9"/>
      <c r="O80" s="10">
        <f t="shared" si="42"/>
        <v>0.751953125</v>
      </c>
      <c r="P80" s="9">
        <f t="shared" si="34"/>
        <v>5983.75</v>
      </c>
      <c r="Q80" s="9">
        <v>787.55</v>
      </c>
      <c r="R80" s="9">
        <v>5196.2</v>
      </c>
      <c r="S80" s="10">
        <f t="shared" si="38"/>
        <v>0.56696513170361951</v>
      </c>
      <c r="T80" s="9">
        <f t="shared" si="39"/>
        <v>13411</v>
      </c>
      <c r="U80" s="11">
        <f t="shared" si="40"/>
        <v>0.85562077325507213</v>
      </c>
      <c r="V80" s="9">
        <f>W80+X80</f>
        <v>4681</v>
      </c>
      <c r="W80" s="9">
        <v>4681</v>
      </c>
      <c r="X80" s="9"/>
      <c r="Y80" s="11">
        <f>V80/$D80</f>
        <v>0.91425781250000004</v>
      </c>
      <c r="Z80" s="12">
        <v>8730</v>
      </c>
      <c r="AA80" s="9"/>
      <c r="AB80" s="9">
        <v>5833</v>
      </c>
      <c r="AC80" s="11">
        <f t="shared" si="41"/>
        <v>0.82717453098351335</v>
      </c>
      <c r="AD80" s="8"/>
    </row>
    <row r="81" spans="1:31" s="5" customFormat="1" ht="12.75" hidden="1" x14ac:dyDescent="0.2">
      <c r="A81" s="7">
        <v>71</v>
      </c>
      <c r="B81" s="8" t="s">
        <v>124</v>
      </c>
      <c r="C81" s="9">
        <f t="shared" si="37"/>
        <v>7469</v>
      </c>
      <c r="D81" s="9">
        <f t="shared" ref="D81:D86" si="43">E81+F81</f>
        <v>0</v>
      </c>
      <c r="E81" s="9">
        <v>0</v>
      </c>
      <c r="F81" s="9">
        <v>0</v>
      </c>
      <c r="G81" s="12">
        <v>7469</v>
      </c>
      <c r="H81" s="9">
        <v>1072.0940000000001</v>
      </c>
      <c r="I81" s="9">
        <v>7146</v>
      </c>
      <c r="J81" s="9">
        <f t="shared" si="31"/>
        <v>2525</v>
      </c>
      <c r="K81" s="10">
        <f t="shared" si="32"/>
        <v>0.33806399785781227</v>
      </c>
      <c r="L81" s="9">
        <f t="shared" si="33"/>
        <v>1</v>
      </c>
      <c r="M81" s="9">
        <v>1</v>
      </c>
      <c r="N81" s="9"/>
      <c r="O81" s="10" t="e">
        <f t="shared" si="42"/>
        <v>#DIV/0!</v>
      </c>
      <c r="P81" s="9">
        <f t="shared" si="34"/>
        <v>2524</v>
      </c>
      <c r="Q81" s="9">
        <v>516</v>
      </c>
      <c r="R81" s="9">
        <v>2008</v>
      </c>
      <c r="S81" s="10">
        <f t="shared" si="38"/>
        <v>0.33793011112598742</v>
      </c>
      <c r="T81" s="9">
        <f t="shared" si="39"/>
        <v>6351</v>
      </c>
      <c r="U81" s="11">
        <f t="shared" si="40"/>
        <v>0.85031463381978845</v>
      </c>
      <c r="V81" s="9">
        <f>W81+X81</f>
        <v>0</v>
      </c>
      <c r="W81" s="9">
        <v>0</v>
      </c>
      <c r="X81" s="9"/>
      <c r="Y81" s="11"/>
      <c r="Z81" s="12">
        <v>6351</v>
      </c>
      <c r="AA81" s="9">
        <v>516.09400000000005</v>
      </c>
      <c r="AB81" s="9">
        <v>1893.614</v>
      </c>
      <c r="AC81" s="11">
        <f t="shared" si="41"/>
        <v>0.85031463381978845</v>
      </c>
      <c r="AD81" s="8"/>
    </row>
    <row r="82" spans="1:31" s="5" customFormat="1" ht="12.75" hidden="1" x14ac:dyDescent="0.2">
      <c r="A82" s="7">
        <v>72</v>
      </c>
      <c r="B82" s="8" t="s">
        <v>108</v>
      </c>
      <c r="C82" s="9">
        <f t="shared" si="37"/>
        <v>40821.599000000002</v>
      </c>
      <c r="D82" s="9">
        <f t="shared" si="43"/>
        <v>1348.5989999999999</v>
      </c>
      <c r="E82" s="9">
        <v>1348.5989999999999</v>
      </c>
      <c r="F82" s="9">
        <v>0</v>
      </c>
      <c r="G82" s="9">
        <f>H82+I82</f>
        <v>39473</v>
      </c>
      <c r="H82" s="9">
        <v>5552</v>
      </c>
      <c r="I82" s="9">
        <v>33921</v>
      </c>
      <c r="J82" s="9">
        <f t="shared" si="31"/>
        <v>39262.594499999992</v>
      </c>
      <c r="K82" s="10">
        <f t="shared" si="32"/>
        <v>0.96180932304979017</v>
      </c>
      <c r="L82" s="9">
        <f t="shared" si="33"/>
        <v>886.59</v>
      </c>
      <c r="M82" s="9">
        <v>886.59</v>
      </c>
      <c r="N82" s="9"/>
      <c r="O82" s="10">
        <f t="shared" si="42"/>
        <v>0.65741558461781457</v>
      </c>
      <c r="P82" s="9">
        <f t="shared" si="34"/>
        <v>38376.004499999995</v>
      </c>
      <c r="Q82" s="9">
        <v>555.73800000000006</v>
      </c>
      <c r="R82" s="9">
        <v>37820.266499999998</v>
      </c>
      <c r="S82" s="10">
        <f t="shared" si="38"/>
        <v>0.97220896562207071</v>
      </c>
      <c r="T82" s="9">
        <f t="shared" si="39"/>
        <v>34670</v>
      </c>
      <c r="U82" s="11">
        <f t="shared" si="40"/>
        <v>0.8493052905644386</v>
      </c>
      <c r="V82" s="12">
        <v>1185</v>
      </c>
      <c r="W82" s="9">
        <v>887</v>
      </c>
      <c r="X82" s="9"/>
      <c r="Y82" s="11">
        <f>V82/$D82</f>
        <v>0.87868966238296187</v>
      </c>
      <c r="Z82" s="12">
        <v>33485</v>
      </c>
      <c r="AA82" s="9">
        <v>491.38</v>
      </c>
      <c r="AB82" s="9">
        <v>20093.310000000001</v>
      </c>
      <c r="AC82" s="11">
        <f t="shared" si="41"/>
        <v>0.84830137055708965</v>
      </c>
      <c r="AD82" s="8"/>
    </row>
    <row r="83" spans="1:31" s="5" customFormat="1" ht="12.75" hidden="1" x14ac:dyDescent="0.2">
      <c r="A83" s="7">
        <v>73</v>
      </c>
      <c r="B83" s="8" t="s">
        <v>63</v>
      </c>
      <c r="C83" s="9">
        <f t="shared" si="37"/>
        <v>12775.623</v>
      </c>
      <c r="D83" s="9">
        <f t="shared" si="43"/>
        <v>0</v>
      </c>
      <c r="E83" s="9">
        <v>0</v>
      </c>
      <c r="F83" s="9">
        <v>0</v>
      </c>
      <c r="G83" s="9">
        <f>H83+I83</f>
        <v>12775.623</v>
      </c>
      <c r="H83" s="9">
        <v>2095.623</v>
      </c>
      <c r="I83" s="9">
        <v>10680</v>
      </c>
      <c r="J83" s="9">
        <f t="shared" si="31"/>
        <v>8983.39</v>
      </c>
      <c r="K83" s="10">
        <f t="shared" si="32"/>
        <v>0.70316649137188847</v>
      </c>
      <c r="L83" s="9">
        <f t="shared" si="33"/>
        <v>0</v>
      </c>
      <c r="M83" s="9"/>
      <c r="N83" s="9"/>
      <c r="O83" s="10" t="e">
        <f t="shared" si="42"/>
        <v>#DIV/0!</v>
      </c>
      <c r="P83" s="9">
        <f t="shared" si="34"/>
        <v>8983.39</v>
      </c>
      <c r="Q83" s="9">
        <v>1429.63</v>
      </c>
      <c r="R83" s="9">
        <v>7553.76</v>
      </c>
      <c r="S83" s="10">
        <f t="shared" si="38"/>
        <v>0.70316649137188847</v>
      </c>
      <c r="T83" s="9">
        <f t="shared" si="39"/>
        <v>10814</v>
      </c>
      <c r="U83" s="11">
        <f t="shared" si="40"/>
        <v>0.84645578536561394</v>
      </c>
      <c r="V83" s="9">
        <f>W83+X83</f>
        <v>0</v>
      </c>
      <c r="W83" s="9"/>
      <c r="X83" s="9"/>
      <c r="Y83" s="11"/>
      <c r="Z83" s="14">
        <v>10814</v>
      </c>
      <c r="AA83" s="9">
        <v>1429.63</v>
      </c>
      <c r="AB83" s="9">
        <v>7553.76</v>
      </c>
      <c r="AC83" s="11">
        <f t="shared" si="41"/>
        <v>0.84645578536561394</v>
      </c>
      <c r="AD83" s="8"/>
    </row>
    <row r="84" spans="1:31" s="5" customFormat="1" ht="12.75" hidden="1" x14ac:dyDescent="0.2">
      <c r="A84" s="7">
        <v>74</v>
      </c>
      <c r="B84" s="8" t="s">
        <v>56</v>
      </c>
      <c r="C84" s="9">
        <f t="shared" si="37"/>
        <v>14376.32</v>
      </c>
      <c r="D84" s="9">
        <f t="shared" si="43"/>
        <v>1480.32</v>
      </c>
      <c r="E84" s="9">
        <v>1480.32</v>
      </c>
      <c r="F84" s="9">
        <v>0</v>
      </c>
      <c r="G84" s="9">
        <f>H84+I84</f>
        <v>12896</v>
      </c>
      <c r="H84" s="9">
        <v>383</v>
      </c>
      <c r="I84" s="9">
        <v>12513</v>
      </c>
      <c r="J84" s="9">
        <f t="shared" si="31"/>
        <v>11410.364000000001</v>
      </c>
      <c r="K84" s="10">
        <f t="shared" si="32"/>
        <v>0.79369157058273621</v>
      </c>
      <c r="L84" s="9">
        <f t="shared" si="33"/>
        <v>157.554</v>
      </c>
      <c r="M84" s="9">
        <v>157.554</v>
      </c>
      <c r="N84" s="9"/>
      <c r="O84" s="10">
        <f t="shared" si="42"/>
        <v>0.10643239299610896</v>
      </c>
      <c r="P84" s="9">
        <f t="shared" si="34"/>
        <v>11252.810000000001</v>
      </c>
      <c r="Q84" s="9">
        <v>357.40499999999997</v>
      </c>
      <c r="R84" s="9">
        <v>10895.405000000001</v>
      </c>
      <c r="S84" s="10">
        <f t="shared" si="38"/>
        <v>0.87258142059553356</v>
      </c>
      <c r="T84" s="9">
        <f t="shared" si="39"/>
        <v>12166</v>
      </c>
      <c r="U84" s="11">
        <f t="shared" si="40"/>
        <v>0.84625272670613905</v>
      </c>
      <c r="V84" s="9">
        <v>511</v>
      </c>
      <c r="W84" s="9">
        <v>158</v>
      </c>
      <c r="X84" s="9"/>
      <c r="Y84" s="11">
        <f>V84/$D84</f>
        <v>0.34519563337656722</v>
      </c>
      <c r="Z84" s="12">
        <v>11655</v>
      </c>
      <c r="AA84" s="9">
        <v>357.4</v>
      </c>
      <c r="AB84" s="9">
        <v>10895.4</v>
      </c>
      <c r="AC84" s="11">
        <f t="shared" si="41"/>
        <v>0.9037686104218362</v>
      </c>
      <c r="AD84" s="8"/>
    </row>
    <row r="85" spans="1:31" s="5" customFormat="1" ht="12.75" hidden="1" x14ac:dyDescent="0.2">
      <c r="A85" s="7">
        <v>75</v>
      </c>
      <c r="B85" s="8" t="s">
        <v>94</v>
      </c>
      <c r="C85" s="9">
        <f t="shared" si="37"/>
        <v>11472.752999999999</v>
      </c>
      <c r="D85" s="9">
        <f t="shared" si="43"/>
        <v>29.863999999999997</v>
      </c>
      <c r="E85" s="9">
        <v>29.863999999999997</v>
      </c>
      <c r="F85" s="9">
        <v>0</v>
      </c>
      <c r="G85" s="9">
        <f>H85+I85</f>
        <v>11442.888999999999</v>
      </c>
      <c r="H85" s="9">
        <v>9589.8889999999992</v>
      </c>
      <c r="I85" s="9">
        <v>1853</v>
      </c>
      <c r="J85" s="9">
        <f t="shared" si="31"/>
        <v>5818.8639999999996</v>
      </c>
      <c r="K85" s="10">
        <f t="shared" si="32"/>
        <v>0.50718986105601682</v>
      </c>
      <c r="L85" s="9">
        <f t="shared" si="33"/>
        <v>29.864000000000001</v>
      </c>
      <c r="M85" s="9">
        <v>29.864000000000001</v>
      </c>
      <c r="N85" s="9">
        <v>0</v>
      </c>
      <c r="O85" s="10">
        <f t="shared" si="42"/>
        <v>1.0000000000000002</v>
      </c>
      <c r="P85" s="9">
        <f t="shared" si="34"/>
        <v>5789</v>
      </c>
      <c r="Q85" s="9">
        <v>5789</v>
      </c>
      <c r="R85" s="9"/>
      <c r="S85" s="10">
        <f t="shared" si="38"/>
        <v>0.50590371015571334</v>
      </c>
      <c r="T85" s="9">
        <f t="shared" si="39"/>
        <v>9626.8639999999996</v>
      </c>
      <c r="U85" s="11">
        <f t="shared" si="40"/>
        <v>0.83910670786689123</v>
      </c>
      <c r="V85" s="9">
        <f>W85+X85</f>
        <v>29.864000000000001</v>
      </c>
      <c r="W85" s="9">
        <v>29.864000000000001</v>
      </c>
      <c r="X85" s="9"/>
      <c r="Y85" s="11">
        <f>V85/$D85</f>
        <v>1.0000000000000002</v>
      </c>
      <c r="Z85" s="14">
        <v>9597</v>
      </c>
      <c r="AA85" s="9">
        <v>8000</v>
      </c>
      <c r="AB85" s="9"/>
      <c r="AC85" s="11">
        <f t="shared" si="41"/>
        <v>0.83868680365596493</v>
      </c>
      <c r="AD85" s="8"/>
    </row>
    <row r="86" spans="1:31" s="5" customFormat="1" ht="12.75" hidden="1" x14ac:dyDescent="0.2">
      <c r="A86" s="45">
        <v>76</v>
      </c>
      <c r="B86" s="46" t="s">
        <v>92</v>
      </c>
      <c r="C86" s="47">
        <f t="shared" si="37"/>
        <v>3363</v>
      </c>
      <c r="D86" s="47">
        <f t="shared" si="43"/>
        <v>0</v>
      </c>
      <c r="E86" s="47">
        <v>0</v>
      </c>
      <c r="F86" s="47">
        <v>0</v>
      </c>
      <c r="G86" s="47">
        <f>H86+I86</f>
        <v>3363</v>
      </c>
      <c r="H86" s="47">
        <v>954</v>
      </c>
      <c r="I86" s="47">
        <v>2409</v>
      </c>
      <c r="J86" s="47">
        <f t="shared" si="31"/>
        <v>1130.885</v>
      </c>
      <c r="K86" s="48">
        <f t="shared" si="32"/>
        <v>0.33627267320844484</v>
      </c>
      <c r="L86" s="47">
        <f t="shared" si="33"/>
        <v>0</v>
      </c>
      <c r="M86" s="47"/>
      <c r="N86" s="47"/>
      <c r="O86" s="48" t="e">
        <f t="shared" si="42"/>
        <v>#DIV/0!</v>
      </c>
      <c r="P86" s="47">
        <f t="shared" si="34"/>
        <v>1130.885</v>
      </c>
      <c r="Q86" s="47">
        <v>218.54499999999999</v>
      </c>
      <c r="R86" s="47">
        <v>912.34</v>
      </c>
      <c r="S86" s="48">
        <f t="shared" si="38"/>
        <v>0.33627267320844484</v>
      </c>
      <c r="T86" s="47">
        <f t="shared" si="39"/>
        <v>2816</v>
      </c>
      <c r="U86" s="49">
        <f t="shared" si="40"/>
        <v>0.83734760630389538</v>
      </c>
      <c r="V86" s="47">
        <f>W86+X86</f>
        <v>0</v>
      </c>
      <c r="W86" s="47"/>
      <c r="X86" s="47"/>
      <c r="Y86" s="49"/>
      <c r="Z86" s="50">
        <v>2816</v>
      </c>
      <c r="AA86" s="47">
        <v>218.54499999999999</v>
      </c>
      <c r="AB86" s="47">
        <v>912.34</v>
      </c>
      <c r="AC86" s="49">
        <f t="shared" si="41"/>
        <v>0.83734760630389538</v>
      </c>
      <c r="AD86" s="46"/>
    </row>
    <row r="87" spans="1:31" s="5" customFormat="1" ht="29.45" customHeight="1" x14ac:dyDescent="0.2">
      <c r="A87" s="44" t="s">
        <v>149</v>
      </c>
      <c r="B87" s="56" t="s">
        <v>160</v>
      </c>
      <c r="C87" s="9"/>
      <c r="D87" s="9"/>
      <c r="E87" s="9"/>
      <c r="F87" s="9"/>
      <c r="G87" s="9"/>
      <c r="H87" s="9"/>
      <c r="I87" s="9"/>
      <c r="J87" s="9"/>
      <c r="K87" s="10"/>
      <c r="L87" s="9"/>
      <c r="M87" s="9"/>
      <c r="N87" s="9"/>
      <c r="O87" s="10"/>
      <c r="P87" s="9"/>
      <c r="Q87" s="9"/>
      <c r="R87" s="9"/>
      <c r="S87" s="10"/>
      <c r="T87" s="9"/>
      <c r="U87" s="11"/>
      <c r="V87" s="9"/>
      <c r="W87" s="9"/>
      <c r="X87" s="9"/>
      <c r="Y87" s="11"/>
      <c r="Z87" s="14"/>
      <c r="AA87" s="9"/>
      <c r="AB87" s="9"/>
      <c r="AC87" s="11"/>
      <c r="AD87" s="8"/>
    </row>
    <row r="88" spans="1:31" s="69" customFormat="1" ht="24.95" customHeight="1" x14ac:dyDescent="0.2">
      <c r="A88" s="64">
        <v>1</v>
      </c>
      <c r="B88" s="81" t="s">
        <v>143</v>
      </c>
      <c r="C88" s="82">
        <f t="shared" ref="C88:C130" si="44">D88+G88</f>
        <v>16814</v>
      </c>
      <c r="D88" s="83">
        <v>2000</v>
      </c>
      <c r="E88" s="82">
        <v>1925</v>
      </c>
      <c r="F88" s="82">
        <v>0</v>
      </c>
      <c r="G88" s="82">
        <f t="shared" ref="G88:G117" si="45">H88+I88</f>
        <v>14814</v>
      </c>
      <c r="H88" s="82">
        <v>0</v>
      </c>
      <c r="I88" s="82">
        <v>14814</v>
      </c>
      <c r="J88" s="82">
        <f t="shared" ref="J88:J130" si="46">L88+P88</f>
        <v>0</v>
      </c>
      <c r="K88" s="84">
        <f t="shared" ref="K88:K130" si="47">J88/$C88</f>
        <v>0</v>
      </c>
      <c r="L88" s="82">
        <f t="shared" ref="L88:L130" si="48">M88+N88</f>
        <v>0</v>
      </c>
      <c r="M88" s="82"/>
      <c r="N88" s="82"/>
      <c r="O88" s="84">
        <f t="shared" ref="O88:O104" si="49">L88/$D88</f>
        <v>0</v>
      </c>
      <c r="P88" s="82">
        <f t="shared" ref="P88:P130" si="50">Q88+R88</f>
        <v>0</v>
      </c>
      <c r="Q88" s="82"/>
      <c r="R88" s="82"/>
      <c r="S88" s="84">
        <f t="shared" ref="S88:S130" si="51">P88/$G88</f>
        <v>0</v>
      </c>
      <c r="T88" s="82">
        <f t="shared" ref="T88:T130" si="52">V88+Z88</f>
        <v>13703</v>
      </c>
      <c r="U88" s="85">
        <f t="shared" ref="U88:U130" si="53">T88/$C88</f>
        <v>0.81497561555846321</v>
      </c>
      <c r="V88" s="82">
        <f>W88+X88</f>
        <v>1925</v>
      </c>
      <c r="W88" s="82">
        <v>1925</v>
      </c>
      <c r="X88" s="82"/>
      <c r="Y88" s="85">
        <f>V88/$D88</f>
        <v>0.96250000000000002</v>
      </c>
      <c r="Z88" s="83">
        <v>11778</v>
      </c>
      <c r="AA88" s="82"/>
      <c r="AB88" s="82">
        <v>11418</v>
      </c>
      <c r="AC88" s="85">
        <f t="shared" ref="AC88:AC93" si="54">Z88/$G88</f>
        <v>0.79505872823005264</v>
      </c>
      <c r="AD88" s="81"/>
      <c r="AE88" s="69">
        <v>1</v>
      </c>
    </row>
    <row r="89" spans="1:31" s="5" customFormat="1" ht="24.95" hidden="1" customHeight="1" x14ac:dyDescent="0.2">
      <c r="A89" s="51">
        <v>2</v>
      </c>
      <c r="B89" s="8" t="s">
        <v>89</v>
      </c>
      <c r="C89" s="9">
        <f t="shared" si="44"/>
        <v>5826</v>
      </c>
      <c r="D89" s="9">
        <f t="shared" ref="D89:D100" si="55">E89+F89</f>
        <v>0</v>
      </c>
      <c r="E89" s="9">
        <v>0</v>
      </c>
      <c r="F89" s="9">
        <v>0</v>
      </c>
      <c r="G89" s="9">
        <f t="shared" si="45"/>
        <v>5826</v>
      </c>
      <c r="H89" s="9">
        <v>4551</v>
      </c>
      <c r="I89" s="9">
        <v>1275</v>
      </c>
      <c r="J89" s="9">
        <f t="shared" si="46"/>
        <v>3234.3199999999997</v>
      </c>
      <c r="K89" s="10">
        <f t="shared" si="47"/>
        <v>0.5551527634740816</v>
      </c>
      <c r="L89" s="9">
        <f t="shared" si="48"/>
        <v>0</v>
      </c>
      <c r="M89" s="9"/>
      <c r="N89" s="9"/>
      <c r="O89" s="10" t="e">
        <f t="shared" si="49"/>
        <v>#DIV/0!</v>
      </c>
      <c r="P89" s="9">
        <f t="shared" si="50"/>
        <v>3234.3199999999997</v>
      </c>
      <c r="Q89" s="9">
        <f>1600+359.32</f>
        <v>1959.32</v>
      </c>
      <c r="R89" s="9">
        <f>I89</f>
        <v>1275</v>
      </c>
      <c r="S89" s="10">
        <f t="shared" si="51"/>
        <v>0.5551527634740816</v>
      </c>
      <c r="T89" s="9">
        <f t="shared" si="52"/>
        <v>4736</v>
      </c>
      <c r="U89" s="11">
        <f t="shared" si="53"/>
        <v>0.81290765533813936</v>
      </c>
      <c r="V89" s="9">
        <f>W89+X89</f>
        <v>0</v>
      </c>
      <c r="W89" s="9"/>
      <c r="X89" s="9"/>
      <c r="Y89" s="11"/>
      <c r="Z89" s="14">
        <v>4736</v>
      </c>
      <c r="AA89" s="9">
        <f>Q89</f>
        <v>1959.32</v>
      </c>
      <c r="AB89" s="9">
        <f>R89</f>
        <v>1275</v>
      </c>
      <c r="AC89" s="11">
        <f t="shared" si="54"/>
        <v>0.81290765533813936</v>
      </c>
      <c r="AD89" s="8"/>
    </row>
    <row r="90" spans="1:31" s="69" customFormat="1" ht="40.5" customHeight="1" x14ac:dyDescent="0.2">
      <c r="A90" s="64">
        <v>2</v>
      </c>
      <c r="B90" s="65" t="s">
        <v>144</v>
      </c>
      <c r="C90" s="66">
        <f t="shared" si="44"/>
        <v>125474.730983</v>
      </c>
      <c r="D90" s="66">
        <f t="shared" si="55"/>
        <v>122376</v>
      </c>
      <c r="E90" s="66">
        <v>72376</v>
      </c>
      <c r="F90" s="66">
        <v>50000</v>
      </c>
      <c r="G90" s="66">
        <f t="shared" si="45"/>
        <v>3098.7309829999999</v>
      </c>
      <c r="H90" s="66">
        <v>0</v>
      </c>
      <c r="I90" s="66">
        <v>3098.7309829999999</v>
      </c>
      <c r="J90" s="66">
        <f t="shared" si="46"/>
        <v>80080.649999999994</v>
      </c>
      <c r="K90" s="67">
        <f t="shared" si="47"/>
        <v>0.6382213324756979</v>
      </c>
      <c r="L90" s="66">
        <f t="shared" si="48"/>
        <v>77444.149999999994</v>
      </c>
      <c r="M90" s="66">
        <v>31096.65</v>
      </c>
      <c r="N90" s="66">
        <v>46347.5</v>
      </c>
      <c r="O90" s="67">
        <f t="shared" si="49"/>
        <v>0.63283772962018692</v>
      </c>
      <c r="P90" s="66">
        <f t="shared" si="50"/>
        <v>2636.5</v>
      </c>
      <c r="Q90" s="66"/>
      <c r="R90" s="66">
        <v>2636.5</v>
      </c>
      <c r="S90" s="67">
        <f t="shared" si="51"/>
        <v>0.85083216789845484</v>
      </c>
      <c r="T90" s="66">
        <f t="shared" si="52"/>
        <v>101835</v>
      </c>
      <c r="U90" s="68">
        <f t="shared" si="53"/>
        <v>0.81159767550166861</v>
      </c>
      <c r="V90" s="66">
        <v>99198</v>
      </c>
      <c r="W90" s="66">
        <v>31096</v>
      </c>
      <c r="X90" s="66">
        <v>46347.5</v>
      </c>
      <c r="Y90" s="68">
        <f t="shared" ref="Y90:Y97" si="56">V90/$D90</f>
        <v>0.8106001176701314</v>
      </c>
      <c r="Z90" s="66">
        <f>AA90+AB90</f>
        <v>2637</v>
      </c>
      <c r="AA90" s="66"/>
      <c r="AB90" s="66">
        <v>2637</v>
      </c>
      <c r="AC90" s="68">
        <f t="shared" si="54"/>
        <v>0.85099352427393338</v>
      </c>
      <c r="AD90" s="65" t="s">
        <v>153</v>
      </c>
      <c r="AE90" s="69">
        <v>2</v>
      </c>
    </row>
    <row r="91" spans="1:31" s="69" customFormat="1" ht="24.95" customHeight="1" x14ac:dyDescent="0.2">
      <c r="A91" s="64">
        <v>3</v>
      </c>
      <c r="B91" s="65" t="s">
        <v>141</v>
      </c>
      <c r="C91" s="66">
        <f t="shared" si="44"/>
        <v>17839.269016999999</v>
      </c>
      <c r="D91" s="66">
        <f t="shared" si="55"/>
        <v>270</v>
      </c>
      <c r="E91" s="66">
        <v>270</v>
      </c>
      <c r="F91" s="66">
        <v>0</v>
      </c>
      <c r="G91" s="66">
        <f t="shared" si="45"/>
        <v>17569.269016999999</v>
      </c>
      <c r="H91" s="66">
        <v>0</v>
      </c>
      <c r="I91" s="66">
        <v>17569.269016999999</v>
      </c>
      <c r="J91" s="66">
        <f t="shared" si="46"/>
        <v>75384.5</v>
      </c>
      <c r="K91" s="67">
        <f t="shared" si="47"/>
        <v>4.2257617130030418</v>
      </c>
      <c r="L91" s="66">
        <f t="shared" si="48"/>
        <v>270</v>
      </c>
      <c r="M91" s="66">
        <v>270</v>
      </c>
      <c r="N91" s="66"/>
      <c r="O91" s="67">
        <f t="shared" si="49"/>
        <v>1</v>
      </c>
      <c r="P91" s="66">
        <f t="shared" si="50"/>
        <v>75114.5</v>
      </c>
      <c r="Q91" s="66">
        <v>0</v>
      </c>
      <c r="R91" s="66">
        <v>75114.5</v>
      </c>
      <c r="S91" s="67">
        <f t="shared" si="51"/>
        <v>4.2753343879770593</v>
      </c>
      <c r="T91" s="66">
        <f t="shared" si="52"/>
        <v>14462</v>
      </c>
      <c r="U91" s="68">
        <f t="shared" si="53"/>
        <v>0.81068344146940008</v>
      </c>
      <c r="V91" s="66">
        <f>W91+X91</f>
        <v>270</v>
      </c>
      <c r="W91" s="66">
        <v>270</v>
      </c>
      <c r="X91" s="66"/>
      <c r="Y91" s="68">
        <f t="shared" si="56"/>
        <v>1</v>
      </c>
      <c r="Z91" s="72">
        <v>14192</v>
      </c>
      <c r="AA91" s="66">
        <v>0</v>
      </c>
      <c r="AB91" s="66">
        <v>10848.1</v>
      </c>
      <c r="AC91" s="68">
        <f t="shared" si="54"/>
        <v>0.80777407337026041</v>
      </c>
      <c r="AD91" s="65"/>
      <c r="AE91" s="69">
        <v>3</v>
      </c>
    </row>
    <row r="92" spans="1:31" s="5" customFormat="1" ht="24.95" customHeight="1" x14ac:dyDescent="0.2">
      <c r="A92" s="51">
        <v>4</v>
      </c>
      <c r="B92" s="8" t="s">
        <v>122</v>
      </c>
      <c r="C92" s="9">
        <f t="shared" si="44"/>
        <v>19641.014999999996</v>
      </c>
      <c r="D92" s="9">
        <f t="shared" si="55"/>
        <v>16519.214999999997</v>
      </c>
      <c r="E92" s="9">
        <v>16519.214999999997</v>
      </c>
      <c r="F92" s="9">
        <v>0</v>
      </c>
      <c r="G92" s="9">
        <f t="shared" si="45"/>
        <v>3121.8</v>
      </c>
      <c r="H92" s="9">
        <v>0</v>
      </c>
      <c r="I92" s="9">
        <v>3121.8</v>
      </c>
      <c r="J92" s="9">
        <f t="shared" si="46"/>
        <v>6057.8289999999997</v>
      </c>
      <c r="K92" s="10">
        <f t="shared" si="47"/>
        <v>0.30842749216371967</v>
      </c>
      <c r="L92" s="9">
        <f t="shared" si="48"/>
        <v>3009</v>
      </c>
      <c r="M92" s="9">
        <v>3009</v>
      </c>
      <c r="N92" s="9"/>
      <c r="O92" s="10">
        <f t="shared" si="49"/>
        <v>0.18215151264754412</v>
      </c>
      <c r="P92" s="9">
        <f t="shared" si="50"/>
        <v>3048.8290000000002</v>
      </c>
      <c r="Q92" s="9"/>
      <c r="R92" s="9">
        <v>3048.8290000000002</v>
      </c>
      <c r="S92" s="10">
        <f t="shared" si="51"/>
        <v>0.97662534435261705</v>
      </c>
      <c r="T92" s="9">
        <f t="shared" si="52"/>
        <v>15916.82</v>
      </c>
      <c r="U92" s="11">
        <f t="shared" si="53"/>
        <v>0.81038683591453919</v>
      </c>
      <c r="V92" s="9">
        <f>W92+X92</f>
        <v>12868</v>
      </c>
      <c r="W92" s="9">
        <v>12868</v>
      </c>
      <c r="X92" s="9"/>
      <c r="Y92" s="11">
        <f t="shared" si="56"/>
        <v>0.77897163999621066</v>
      </c>
      <c r="Z92" s="9">
        <f>AA92+AB92</f>
        <v>3048.82</v>
      </c>
      <c r="AA92" s="9"/>
      <c r="AB92" s="9">
        <v>3048.82</v>
      </c>
      <c r="AC92" s="11">
        <f t="shared" si="54"/>
        <v>0.97662246140047404</v>
      </c>
      <c r="AD92" s="8"/>
    </row>
    <row r="93" spans="1:31" s="5" customFormat="1" ht="24.95" customHeight="1" x14ac:dyDescent="0.2">
      <c r="A93" s="51">
        <v>5</v>
      </c>
      <c r="B93" s="8" t="s">
        <v>128</v>
      </c>
      <c r="C93" s="9">
        <f t="shared" si="44"/>
        <v>8547.6550000000007</v>
      </c>
      <c r="D93" s="9">
        <f t="shared" si="55"/>
        <v>2028.655</v>
      </c>
      <c r="E93" s="9">
        <v>2028.655</v>
      </c>
      <c r="F93" s="9">
        <v>0</v>
      </c>
      <c r="G93" s="9">
        <f t="shared" si="45"/>
        <v>6519</v>
      </c>
      <c r="H93" s="9">
        <v>32</v>
      </c>
      <c r="I93" s="9">
        <v>6487</v>
      </c>
      <c r="J93" s="9">
        <f t="shared" si="46"/>
        <v>4903</v>
      </c>
      <c r="K93" s="10">
        <f t="shared" si="47"/>
        <v>0.57360761518802517</v>
      </c>
      <c r="L93" s="9">
        <f t="shared" si="48"/>
        <v>0</v>
      </c>
      <c r="M93" s="9">
        <v>0</v>
      </c>
      <c r="N93" s="9">
        <v>0</v>
      </c>
      <c r="O93" s="10">
        <f t="shared" si="49"/>
        <v>0</v>
      </c>
      <c r="P93" s="9">
        <f t="shared" si="50"/>
        <v>4903</v>
      </c>
      <c r="Q93" s="9">
        <v>0</v>
      </c>
      <c r="R93" s="9">
        <v>4903</v>
      </c>
      <c r="S93" s="10">
        <f t="shared" si="51"/>
        <v>0.75210921920539964</v>
      </c>
      <c r="T93" s="9">
        <f t="shared" si="52"/>
        <v>6904</v>
      </c>
      <c r="U93" s="11">
        <f t="shared" si="53"/>
        <v>0.80770690908793108</v>
      </c>
      <c r="V93" s="9">
        <f>W93+X93</f>
        <v>2001</v>
      </c>
      <c r="W93" s="9">
        <v>2001</v>
      </c>
      <c r="X93" s="9">
        <v>0</v>
      </c>
      <c r="Y93" s="11">
        <f t="shared" si="56"/>
        <v>0.98636781512874294</v>
      </c>
      <c r="Z93" s="9">
        <f>AA93+AB93</f>
        <v>4903</v>
      </c>
      <c r="AA93" s="9">
        <v>0</v>
      </c>
      <c r="AB93" s="9">
        <v>4903</v>
      </c>
      <c r="AC93" s="11">
        <f t="shared" si="54"/>
        <v>0.75210921920539964</v>
      </c>
      <c r="AD93" s="8"/>
    </row>
    <row r="94" spans="1:31" s="69" customFormat="1" ht="46.5" customHeight="1" x14ac:dyDescent="0.2">
      <c r="A94" s="64">
        <v>6</v>
      </c>
      <c r="B94" s="65" t="s">
        <v>55</v>
      </c>
      <c r="C94" s="66">
        <f t="shared" si="44"/>
        <v>82872.324000000022</v>
      </c>
      <c r="D94" s="66">
        <f t="shared" si="55"/>
        <v>82872.324000000022</v>
      </c>
      <c r="E94" s="66">
        <v>57325</v>
      </c>
      <c r="F94" s="66">
        <v>25547.324000000022</v>
      </c>
      <c r="G94" s="66">
        <f t="shared" si="45"/>
        <v>0</v>
      </c>
      <c r="H94" s="66">
        <v>0</v>
      </c>
      <c r="I94" s="66">
        <v>0</v>
      </c>
      <c r="J94" s="66">
        <f t="shared" si="46"/>
        <v>52292</v>
      </c>
      <c r="K94" s="67">
        <f t="shared" si="47"/>
        <v>0.63099473353733859</v>
      </c>
      <c r="L94" s="66">
        <f t="shared" si="48"/>
        <v>52292</v>
      </c>
      <c r="M94" s="66">
        <v>35434</v>
      </c>
      <c r="N94" s="66">
        <v>16858</v>
      </c>
      <c r="O94" s="67">
        <f t="shared" si="49"/>
        <v>0.63099473353733859</v>
      </c>
      <c r="P94" s="66">
        <f t="shared" si="50"/>
        <v>0</v>
      </c>
      <c r="Q94" s="66"/>
      <c r="R94" s="66"/>
      <c r="S94" s="67" t="e">
        <f t="shared" si="51"/>
        <v>#DIV/0!</v>
      </c>
      <c r="T94" s="66">
        <f t="shared" si="52"/>
        <v>66553</v>
      </c>
      <c r="U94" s="68">
        <f t="shared" si="53"/>
        <v>0.80307872143177716</v>
      </c>
      <c r="V94" s="66">
        <v>66553</v>
      </c>
      <c r="W94" s="66">
        <v>35890</v>
      </c>
      <c r="X94" s="70">
        <v>20103</v>
      </c>
      <c r="Y94" s="68">
        <f t="shared" si="56"/>
        <v>0.80307872143177716</v>
      </c>
      <c r="Z94" s="66">
        <f>AA94+AB94</f>
        <v>0</v>
      </c>
      <c r="AA94" s="66"/>
      <c r="AB94" s="66"/>
      <c r="AC94" s="68"/>
      <c r="AD94" s="65" t="s">
        <v>152</v>
      </c>
      <c r="AE94" s="69">
        <v>4</v>
      </c>
    </row>
    <row r="95" spans="1:31" s="69" customFormat="1" ht="24.95" hidden="1" customHeight="1" x14ac:dyDescent="0.2">
      <c r="A95" s="64">
        <v>8</v>
      </c>
      <c r="B95" s="65" t="s">
        <v>99</v>
      </c>
      <c r="C95" s="66">
        <f t="shared" si="44"/>
        <v>14016.539000000001</v>
      </c>
      <c r="D95" s="66">
        <f t="shared" si="55"/>
        <v>23.071999999999999</v>
      </c>
      <c r="E95" s="66">
        <v>23.071999999999999</v>
      </c>
      <c r="F95" s="66">
        <v>0</v>
      </c>
      <c r="G95" s="66">
        <f t="shared" si="45"/>
        <v>13993.467000000001</v>
      </c>
      <c r="H95" s="66">
        <v>2310.9670000000001</v>
      </c>
      <c r="I95" s="66">
        <v>11682.5</v>
      </c>
      <c r="J95" s="66">
        <f t="shared" si="46"/>
        <v>12160.361999999999</v>
      </c>
      <c r="K95" s="67">
        <f t="shared" si="47"/>
        <v>0.86757237289462108</v>
      </c>
      <c r="L95" s="66">
        <f t="shared" si="48"/>
        <v>0</v>
      </c>
      <c r="M95" s="66"/>
      <c r="N95" s="66"/>
      <c r="O95" s="67">
        <f t="shared" si="49"/>
        <v>0</v>
      </c>
      <c r="P95" s="66">
        <f t="shared" si="50"/>
        <v>12160.361999999999</v>
      </c>
      <c r="Q95" s="66">
        <f>461+1376.329</f>
        <v>1837.329</v>
      </c>
      <c r="R95" s="66">
        <v>10323.032999999999</v>
      </c>
      <c r="S95" s="67">
        <f t="shared" si="51"/>
        <v>0.86900279966358573</v>
      </c>
      <c r="T95" s="66">
        <f t="shared" si="52"/>
        <v>11250</v>
      </c>
      <c r="U95" s="68">
        <f t="shared" si="53"/>
        <v>0.80262324386926043</v>
      </c>
      <c r="V95" s="66">
        <v>23</v>
      </c>
      <c r="W95" s="66"/>
      <c r="X95" s="66"/>
      <c r="Y95" s="68">
        <f t="shared" si="56"/>
        <v>0.99687933425797504</v>
      </c>
      <c r="Z95" s="71">
        <v>11227</v>
      </c>
      <c r="AA95" s="66">
        <v>2310.9670000000001</v>
      </c>
      <c r="AB95" s="66">
        <v>11682.509</v>
      </c>
      <c r="AC95" s="68">
        <f t="shared" ref="AC95:AC100" si="57">Z95/$G95</f>
        <v>0.8023029603742946</v>
      </c>
      <c r="AD95" s="65"/>
    </row>
    <row r="96" spans="1:31" s="69" customFormat="1" ht="24.95" hidden="1" customHeight="1" x14ac:dyDescent="0.2">
      <c r="A96" s="64">
        <v>9</v>
      </c>
      <c r="B96" s="65" t="s">
        <v>61</v>
      </c>
      <c r="C96" s="66">
        <f t="shared" si="44"/>
        <v>14894.245000000001</v>
      </c>
      <c r="D96" s="66">
        <f t="shared" si="55"/>
        <v>911.66500000000008</v>
      </c>
      <c r="E96" s="66">
        <v>911.66500000000008</v>
      </c>
      <c r="F96" s="66">
        <v>0</v>
      </c>
      <c r="G96" s="66">
        <f t="shared" si="45"/>
        <v>13982.58</v>
      </c>
      <c r="H96" s="66">
        <v>11560.58</v>
      </c>
      <c r="I96" s="66">
        <v>2422</v>
      </c>
      <c r="J96" s="66">
        <f t="shared" si="46"/>
        <v>9461.8990000000013</v>
      </c>
      <c r="K96" s="67">
        <f t="shared" si="47"/>
        <v>0.63527214706082791</v>
      </c>
      <c r="L96" s="66">
        <f t="shared" si="48"/>
        <v>1397.183</v>
      </c>
      <c r="M96" s="66">
        <v>1397.183</v>
      </c>
      <c r="N96" s="66"/>
      <c r="O96" s="67">
        <f t="shared" si="49"/>
        <v>1.5325618511185577</v>
      </c>
      <c r="P96" s="66">
        <f t="shared" si="50"/>
        <v>8064.7160000000003</v>
      </c>
      <c r="Q96" s="66">
        <v>5854.7690000000002</v>
      </c>
      <c r="R96" s="66">
        <v>2209.9470000000001</v>
      </c>
      <c r="S96" s="67">
        <f t="shared" si="51"/>
        <v>0.5767688080454394</v>
      </c>
      <c r="T96" s="66">
        <f t="shared" si="52"/>
        <v>11900.665000000001</v>
      </c>
      <c r="U96" s="68">
        <f t="shared" si="53"/>
        <v>0.7990109602735822</v>
      </c>
      <c r="V96" s="66">
        <f>W96+X96</f>
        <v>911.66500000000008</v>
      </c>
      <c r="W96" s="66">
        <v>911.66500000000008</v>
      </c>
      <c r="X96" s="66"/>
      <c r="Y96" s="68">
        <f t="shared" si="56"/>
        <v>1</v>
      </c>
      <c r="Z96" s="66">
        <v>10989</v>
      </c>
      <c r="AA96" s="66">
        <v>5854.7690000000002</v>
      </c>
      <c r="AB96" s="66">
        <v>2209.9470000000001</v>
      </c>
      <c r="AC96" s="68">
        <f t="shared" si="57"/>
        <v>0.78590646361401117</v>
      </c>
      <c r="AD96" s="65"/>
    </row>
    <row r="97" spans="1:31" s="69" customFormat="1" ht="24.95" customHeight="1" x14ac:dyDescent="0.2">
      <c r="A97" s="64">
        <v>7</v>
      </c>
      <c r="B97" s="65" t="s">
        <v>119</v>
      </c>
      <c r="C97" s="66">
        <f t="shared" si="44"/>
        <v>13537.6</v>
      </c>
      <c r="D97" s="66">
        <f t="shared" si="55"/>
        <v>7860</v>
      </c>
      <c r="E97" s="66">
        <v>7860</v>
      </c>
      <c r="F97" s="66">
        <v>0</v>
      </c>
      <c r="G97" s="66">
        <f t="shared" si="45"/>
        <v>5677.6</v>
      </c>
      <c r="H97" s="66">
        <v>0</v>
      </c>
      <c r="I97" s="66">
        <v>5677.6</v>
      </c>
      <c r="J97" s="66">
        <f t="shared" si="46"/>
        <v>10430.581</v>
      </c>
      <c r="K97" s="67">
        <f t="shared" si="47"/>
        <v>0.77048967320647677</v>
      </c>
      <c r="L97" s="66">
        <f t="shared" si="48"/>
        <v>7440.7539999999999</v>
      </c>
      <c r="M97" s="66">
        <v>7440.7539999999999</v>
      </c>
      <c r="N97" s="66"/>
      <c r="O97" s="67">
        <f t="shared" si="49"/>
        <v>0.94666081424936388</v>
      </c>
      <c r="P97" s="66">
        <f t="shared" si="50"/>
        <v>2989.8270000000002</v>
      </c>
      <c r="Q97" s="66"/>
      <c r="R97" s="66">
        <v>2989.8270000000002</v>
      </c>
      <c r="S97" s="67">
        <f t="shared" si="51"/>
        <v>0.52660050021135696</v>
      </c>
      <c r="T97" s="66">
        <f t="shared" si="52"/>
        <v>10747</v>
      </c>
      <c r="U97" s="68">
        <f t="shared" si="53"/>
        <v>0.79386301855572627</v>
      </c>
      <c r="V97" s="72">
        <v>7445</v>
      </c>
      <c r="W97" s="66">
        <v>7440.7539999999999</v>
      </c>
      <c r="X97" s="66"/>
      <c r="Y97" s="68">
        <f t="shared" si="56"/>
        <v>0.94720101781170485</v>
      </c>
      <c r="Z97" s="72">
        <v>3302</v>
      </c>
      <c r="AA97" s="66"/>
      <c r="AB97" s="66">
        <v>2989.3283999999999</v>
      </c>
      <c r="AC97" s="68">
        <f t="shared" si="57"/>
        <v>0.58158376778920662</v>
      </c>
      <c r="AD97" s="65"/>
      <c r="AE97" s="69">
        <v>5</v>
      </c>
    </row>
    <row r="98" spans="1:31" s="5" customFormat="1" ht="24.95" hidden="1" customHeight="1" x14ac:dyDescent="0.2">
      <c r="A98" s="51">
        <v>11</v>
      </c>
      <c r="B98" s="8" t="s">
        <v>64</v>
      </c>
      <c r="C98" s="9">
        <f t="shared" si="44"/>
        <v>2002.67</v>
      </c>
      <c r="D98" s="9">
        <f t="shared" si="55"/>
        <v>0</v>
      </c>
      <c r="E98" s="9">
        <v>0</v>
      </c>
      <c r="F98" s="9">
        <v>0</v>
      </c>
      <c r="G98" s="9">
        <f t="shared" si="45"/>
        <v>2002.67</v>
      </c>
      <c r="H98" s="9">
        <v>1002.6700000000001</v>
      </c>
      <c r="I98" s="9">
        <v>1000</v>
      </c>
      <c r="J98" s="9">
        <f t="shared" si="46"/>
        <v>1557.52</v>
      </c>
      <c r="K98" s="10">
        <f t="shared" si="47"/>
        <v>0.77772174147513062</v>
      </c>
      <c r="L98" s="9">
        <f t="shared" si="48"/>
        <v>0</v>
      </c>
      <c r="M98" s="9"/>
      <c r="N98" s="9"/>
      <c r="O98" s="10" t="e">
        <f t="shared" si="49"/>
        <v>#DIV/0!</v>
      </c>
      <c r="P98" s="9">
        <f t="shared" si="50"/>
        <v>1557.52</v>
      </c>
      <c r="Q98" s="9">
        <v>557.52</v>
      </c>
      <c r="R98" s="9">
        <v>1000</v>
      </c>
      <c r="S98" s="10">
        <f t="shared" si="51"/>
        <v>0.77772174147513062</v>
      </c>
      <c r="T98" s="9">
        <f t="shared" si="52"/>
        <v>1577</v>
      </c>
      <c r="U98" s="11">
        <f t="shared" si="53"/>
        <v>0.78744875591085894</v>
      </c>
      <c r="V98" s="9">
        <f>W98+X98</f>
        <v>0</v>
      </c>
      <c r="W98" s="9"/>
      <c r="X98" s="9"/>
      <c r="Y98" s="11"/>
      <c r="Z98" s="14">
        <v>1577</v>
      </c>
      <c r="AA98" s="9">
        <v>558</v>
      </c>
      <c r="AB98" s="9">
        <v>1000</v>
      </c>
      <c r="AC98" s="11">
        <f t="shared" si="57"/>
        <v>0.78744875591085894</v>
      </c>
      <c r="AD98" s="8"/>
    </row>
    <row r="99" spans="1:31" s="5" customFormat="1" ht="24.95" hidden="1" customHeight="1" x14ac:dyDescent="0.2">
      <c r="A99" s="51">
        <v>12</v>
      </c>
      <c r="B99" s="8" t="s">
        <v>65</v>
      </c>
      <c r="C99" s="9">
        <f t="shared" si="44"/>
        <v>7572</v>
      </c>
      <c r="D99" s="9">
        <f t="shared" si="55"/>
        <v>0</v>
      </c>
      <c r="E99" s="9">
        <v>0</v>
      </c>
      <c r="F99" s="9">
        <v>0</v>
      </c>
      <c r="G99" s="9">
        <f t="shared" si="45"/>
        <v>7572</v>
      </c>
      <c r="H99" s="9">
        <v>1191</v>
      </c>
      <c r="I99" s="9">
        <v>6381</v>
      </c>
      <c r="J99" s="9">
        <f t="shared" si="46"/>
        <v>4011</v>
      </c>
      <c r="K99" s="10">
        <f t="shared" si="47"/>
        <v>0.52971473851030115</v>
      </c>
      <c r="L99" s="9">
        <f t="shared" si="48"/>
        <v>375</v>
      </c>
      <c r="M99" s="9">
        <v>375</v>
      </c>
      <c r="N99" s="9">
        <v>0</v>
      </c>
      <c r="O99" s="10" t="e">
        <f t="shared" si="49"/>
        <v>#DIV/0!</v>
      </c>
      <c r="P99" s="9">
        <f t="shared" si="50"/>
        <v>3636</v>
      </c>
      <c r="Q99" s="9">
        <v>176</v>
      </c>
      <c r="R99" s="9">
        <v>3460</v>
      </c>
      <c r="S99" s="10">
        <f t="shared" si="51"/>
        <v>0.48019017432646594</v>
      </c>
      <c r="T99" s="9">
        <f t="shared" si="52"/>
        <v>5813</v>
      </c>
      <c r="U99" s="11">
        <f t="shared" si="53"/>
        <v>0.76769677760169042</v>
      </c>
      <c r="V99" s="9">
        <f>W99+X99</f>
        <v>0</v>
      </c>
      <c r="W99" s="9"/>
      <c r="X99" s="9"/>
      <c r="Y99" s="11"/>
      <c r="Z99" s="14">
        <v>5813</v>
      </c>
      <c r="AA99" s="9">
        <v>375.83</v>
      </c>
      <c r="AB99" s="9"/>
      <c r="AC99" s="11">
        <f t="shared" si="57"/>
        <v>0.76769677760169042</v>
      </c>
      <c r="AD99" s="8"/>
    </row>
    <row r="100" spans="1:31" s="5" customFormat="1" ht="24.95" customHeight="1" x14ac:dyDescent="0.2">
      <c r="A100" s="51">
        <v>8</v>
      </c>
      <c r="B100" s="8" t="s">
        <v>134</v>
      </c>
      <c r="C100" s="9">
        <f t="shared" si="44"/>
        <v>14717.924000000001</v>
      </c>
      <c r="D100" s="9">
        <f t="shared" si="55"/>
        <v>756.13400000000001</v>
      </c>
      <c r="E100" s="9">
        <v>756.13400000000001</v>
      </c>
      <c r="F100" s="9">
        <v>0</v>
      </c>
      <c r="G100" s="9">
        <f t="shared" si="45"/>
        <v>13961.79</v>
      </c>
      <c r="H100" s="9">
        <v>0</v>
      </c>
      <c r="I100" s="9">
        <v>13961.79</v>
      </c>
      <c r="J100" s="9">
        <f t="shared" si="46"/>
        <v>742</v>
      </c>
      <c r="K100" s="10">
        <f t="shared" si="47"/>
        <v>5.0414718814963302E-2</v>
      </c>
      <c r="L100" s="9">
        <f t="shared" si="48"/>
        <v>742</v>
      </c>
      <c r="M100" s="9">
        <v>742</v>
      </c>
      <c r="N100" s="9"/>
      <c r="O100" s="10">
        <f t="shared" si="49"/>
        <v>0.98130754601697578</v>
      </c>
      <c r="P100" s="9">
        <f t="shared" si="50"/>
        <v>0</v>
      </c>
      <c r="Q100" s="9"/>
      <c r="R100" s="9"/>
      <c r="S100" s="10">
        <f t="shared" si="51"/>
        <v>0</v>
      </c>
      <c r="T100" s="9">
        <f t="shared" si="52"/>
        <v>11123</v>
      </c>
      <c r="U100" s="11">
        <f t="shared" si="53"/>
        <v>0.75574517166959143</v>
      </c>
      <c r="V100" s="9">
        <f>W100+X100</f>
        <v>742</v>
      </c>
      <c r="W100" s="9">
        <v>742</v>
      </c>
      <c r="X100" s="9"/>
      <c r="Y100" s="11">
        <f>V100/$D100</f>
        <v>0.98130754601697578</v>
      </c>
      <c r="Z100" s="12">
        <v>10381</v>
      </c>
      <c r="AA100" s="9"/>
      <c r="AB100" s="9">
        <v>2851</v>
      </c>
      <c r="AC100" s="11">
        <f t="shared" si="57"/>
        <v>0.74352930390730698</v>
      </c>
      <c r="AD100" s="8"/>
    </row>
    <row r="101" spans="1:31" s="5" customFormat="1" ht="24.95" hidden="1" customHeight="1" x14ac:dyDescent="0.2">
      <c r="A101" s="51">
        <v>14</v>
      </c>
      <c r="B101" s="8" t="s">
        <v>44</v>
      </c>
      <c r="C101" s="9">
        <f t="shared" si="44"/>
        <v>153907</v>
      </c>
      <c r="D101" s="13">
        <v>153907</v>
      </c>
      <c r="E101" s="9">
        <v>153887</v>
      </c>
      <c r="F101" s="9"/>
      <c r="G101" s="9">
        <f t="shared" si="45"/>
        <v>0</v>
      </c>
      <c r="H101" s="9"/>
      <c r="I101" s="9"/>
      <c r="J101" s="9">
        <f t="shared" si="46"/>
        <v>66151</v>
      </c>
      <c r="K101" s="10">
        <f t="shared" si="47"/>
        <v>0.42981150954797376</v>
      </c>
      <c r="L101" s="9">
        <f t="shared" si="48"/>
        <v>66151</v>
      </c>
      <c r="M101" s="9">
        <v>66151</v>
      </c>
      <c r="N101" s="9"/>
      <c r="O101" s="10">
        <f t="shared" si="49"/>
        <v>0.42981150954797376</v>
      </c>
      <c r="P101" s="9">
        <f t="shared" si="50"/>
        <v>0</v>
      </c>
      <c r="Q101" s="9"/>
      <c r="R101" s="9"/>
      <c r="S101" s="10" t="e">
        <f t="shared" si="51"/>
        <v>#DIV/0!</v>
      </c>
      <c r="T101" s="9">
        <f t="shared" si="52"/>
        <v>115819</v>
      </c>
      <c r="U101" s="11">
        <f t="shared" si="53"/>
        <v>0.75252587601603571</v>
      </c>
      <c r="V101" s="9">
        <v>115819</v>
      </c>
      <c r="W101" s="9">
        <v>76011</v>
      </c>
      <c r="X101" s="9"/>
      <c r="Y101" s="11">
        <f>V101/$D101</f>
        <v>0.75252587601603571</v>
      </c>
      <c r="Z101" s="9">
        <f>AA101+AB101</f>
        <v>0</v>
      </c>
      <c r="AA101" s="9"/>
      <c r="AB101" s="9"/>
      <c r="AC101" s="11"/>
      <c r="AD101" s="8"/>
    </row>
    <row r="102" spans="1:31" s="5" customFormat="1" ht="24.95" hidden="1" customHeight="1" x14ac:dyDescent="0.2">
      <c r="A102" s="51">
        <v>15</v>
      </c>
      <c r="B102" s="8" t="s">
        <v>60</v>
      </c>
      <c r="C102" s="9">
        <f t="shared" si="44"/>
        <v>10816.721</v>
      </c>
      <c r="D102" s="9">
        <f t="shared" ref="D102:D117" si="58">E102+F102</f>
        <v>505.18799999999999</v>
      </c>
      <c r="E102" s="9">
        <v>505.18799999999999</v>
      </c>
      <c r="F102" s="9">
        <v>0</v>
      </c>
      <c r="G102" s="9">
        <f t="shared" si="45"/>
        <v>10311.532999999999</v>
      </c>
      <c r="H102" s="9">
        <v>6391.5330000000004</v>
      </c>
      <c r="I102" s="9">
        <v>3920</v>
      </c>
      <c r="J102" s="9">
        <f t="shared" si="46"/>
        <v>6904.19</v>
      </c>
      <c r="K102" s="10">
        <f t="shared" si="47"/>
        <v>0.63828862739456804</v>
      </c>
      <c r="L102" s="9">
        <f t="shared" si="48"/>
        <v>505.19</v>
      </c>
      <c r="M102" s="9">
        <v>505.19</v>
      </c>
      <c r="N102" s="9"/>
      <c r="O102" s="10">
        <f t="shared" si="49"/>
        <v>1.0000039589222229</v>
      </c>
      <c r="P102" s="9">
        <f t="shared" si="50"/>
        <v>6399</v>
      </c>
      <c r="Q102" s="9">
        <v>2599</v>
      </c>
      <c r="R102" s="9">
        <v>3800</v>
      </c>
      <c r="S102" s="10">
        <f t="shared" si="51"/>
        <v>0.62056728131500916</v>
      </c>
      <c r="T102" s="9">
        <f t="shared" si="52"/>
        <v>7995.19</v>
      </c>
      <c r="U102" s="11">
        <f t="shared" si="53"/>
        <v>0.73915098669920398</v>
      </c>
      <c r="V102" s="9">
        <f>W102+X102</f>
        <v>505.19</v>
      </c>
      <c r="W102" s="9">
        <v>505.19</v>
      </c>
      <c r="X102" s="9"/>
      <c r="Y102" s="11">
        <f>V102/$D102</f>
        <v>1.0000039589222229</v>
      </c>
      <c r="Z102" s="9">
        <v>7490</v>
      </c>
      <c r="AA102" s="9">
        <v>2999</v>
      </c>
      <c r="AB102" s="9">
        <v>3920</v>
      </c>
      <c r="AC102" s="11">
        <f>Z102/$G102</f>
        <v>0.72637114190489427</v>
      </c>
      <c r="AD102" s="8"/>
    </row>
    <row r="103" spans="1:31" s="5" customFormat="1" ht="24.95" hidden="1" customHeight="1" x14ac:dyDescent="0.2">
      <c r="A103" s="51">
        <v>16</v>
      </c>
      <c r="B103" s="8" t="s">
        <v>82</v>
      </c>
      <c r="C103" s="9">
        <f t="shared" si="44"/>
        <v>12183</v>
      </c>
      <c r="D103" s="9">
        <f t="shared" si="58"/>
        <v>3960</v>
      </c>
      <c r="E103" s="9">
        <v>3960</v>
      </c>
      <c r="F103" s="9">
        <v>0</v>
      </c>
      <c r="G103" s="9">
        <f t="shared" si="45"/>
        <v>8223</v>
      </c>
      <c r="H103" s="9">
        <v>3831</v>
      </c>
      <c r="I103" s="9">
        <v>4392</v>
      </c>
      <c r="J103" s="9">
        <f t="shared" si="46"/>
        <v>15176.599999999999</v>
      </c>
      <c r="K103" s="10">
        <f t="shared" si="47"/>
        <v>1.2457194451284577</v>
      </c>
      <c r="L103" s="9">
        <f t="shared" si="48"/>
        <v>9333.2999999999993</v>
      </c>
      <c r="M103" s="9">
        <v>9333.2999999999993</v>
      </c>
      <c r="N103" s="9"/>
      <c r="O103" s="10">
        <f t="shared" si="49"/>
        <v>2.3568939393939394</v>
      </c>
      <c r="P103" s="9">
        <f t="shared" si="50"/>
        <v>5843.3</v>
      </c>
      <c r="Q103" s="9">
        <v>2331.5</v>
      </c>
      <c r="R103" s="9">
        <v>3511.8</v>
      </c>
      <c r="S103" s="10">
        <f t="shared" si="51"/>
        <v>0.7106044022862702</v>
      </c>
      <c r="T103" s="9">
        <f t="shared" si="52"/>
        <v>8983</v>
      </c>
      <c r="U103" s="11">
        <f t="shared" si="53"/>
        <v>0.73733891488139214</v>
      </c>
      <c r="V103" s="9">
        <f>W103+X103</f>
        <v>3960</v>
      </c>
      <c r="W103" s="9">
        <v>3960</v>
      </c>
      <c r="X103" s="9"/>
      <c r="Y103" s="11">
        <f>V103/$D103</f>
        <v>1</v>
      </c>
      <c r="Z103" s="14">
        <v>5023</v>
      </c>
      <c r="AA103" s="9">
        <v>2332</v>
      </c>
      <c r="AB103" s="9">
        <v>3512</v>
      </c>
      <c r="AC103" s="11">
        <f>Z103/$G103</f>
        <v>0.61084762252219382</v>
      </c>
      <c r="AD103" s="8"/>
    </row>
    <row r="104" spans="1:31" s="5" customFormat="1" ht="24.95" customHeight="1" x14ac:dyDescent="0.2">
      <c r="A104" s="51">
        <v>9</v>
      </c>
      <c r="B104" s="8" t="s">
        <v>28</v>
      </c>
      <c r="C104" s="9">
        <f t="shared" si="44"/>
        <v>1606573.0659999999</v>
      </c>
      <c r="D104" s="9">
        <f t="shared" si="58"/>
        <v>1479857.9659999998</v>
      </c>
      <c r="E104" s="9">
        <v>1458970.9659999998</v>
      </c>
      <c r="F104" s="9">
        <v>20887</v>
      </c>
      <c r="G104" s="9">
        <f t="shared" si="45"/>
        <v>126715.1</v>
      </c>
      <c r="H104" s="9">
        <v>67845.100000000006</v>
      </c>
      <c r="I104" s="9">
        <v>58870</v>
      </c>
      <c r="J104" s="9">
        <f t="shared" si="46"/>
        <v>950878.69</v>
      </c>
      <c r="K104" s="10">
        <f t="shared" si="47"/>
        <v>0.59186769037991582</v>
      </c>
      <c r="L104" s="9">
        <f t="shared" si="48"/>
        <v>888493.69299999997</v>
      </c>
      <c r="M104" s="9">
        <v>872336.28</v>
      </c>
      <c r="N104" s="9">
        <v>16157.413</v>
      </c>
      <c r="O104" s="10">
        <f t="shared" si="49"/>
        <v>0.6003911952452875</v>
      </c>
      <c r="P104" s="9">
        <f t="shared" si="50"/>
        <v>62384.997000000003</v>
      </c>
      <c r="Q104" s="9">
        <v>38413.493000000002</v>
      </c>
      <c r="R104" s="9">
        <v>23971.504000000001</v>
      </c>
      <c r="S104" s="10">
        <f t="shared" si="51"/>
        <v>0.49232488472171038</v>
      </c>
      <c r="T104" s="9">
        <f t="shared" si="52"/>
        <v>1178996.3149119997</v>
      </c>
      <c r="U104" s="11">
        <f t="shared" si="53"/>
        <v>0.73385788661789986</v>
      </c>
      <c r="V104" s="9">
        <v>1085422.5169119998</v>
      </c>
      <c r="W104" s="9">
        <v>992503.46699999995</v>
      </c>
      <c r="X104" s="9">
        <v>16657.41</v>
      </c>
      <c r="Y104" s="11">
        <f>V104/$D104</f>
        <v>0.73346398225355092</v>
      </c>
      <c r="Z104" s="9">
        <v>93573.79800000001</v>
      </c>
      <c r="AA104" s="9">
        <v>40589</v>
      </c>
      <c r="AB104" s="9">
        <v>37738</v>
      </c>
      <c r="AC104" s="11">
        <f>Z104/$G104</f>
        <v>0.73845814745046179</v>
      </c>
      <c r="AD104" s="8" t="s">
        <v>151</v>
      </c>
    </row>
    <row r="105" spans="1:31" s="5" customFormat="1" ht="24.95" hidden="1" customHeight="1" x14ac:dyDescent="0.2">
      <c r="A105" s="51">
        <v>18</v>
      </c>
      <c r="B105" s="8" t="s">
        <v>105</v>
      </c>
      <c r="C105" s="9">
        <f t="shared" si="44"/>
        <v>12400.800000000001</v>
      </c>
      <c r="D105" s="9">
        <f t="shared" si="58"/>
        <v>0</v>
      </c>
      <c r="E105" s="9">
        <v>0</v>
      </c>
      <c r="F105" s="9">
        <v>0</v>
      </c>
      <c r="G105" s="9">
        <f t="shared" si="45"/>
        <v>12400.800000000001</v>
      </c>
      <c r="H105" s="9">
        <v>1089.0999999999999</v>
      </c>
      <c r="I105" s="9">
        <v>11311.7</v>
      </c>
      <c r="J105" s="9">
        <f t="shared" si="46"/>
        <v>8130</v>
      </c>
      <c r="K105" s="10">
        <f t="shared" si="47"/>
        <v>0.65560286433133341</v>
      </c>
      <c r="L105" s="9">
        <f t="shared" si="48"/>
        <v>0</v>
      </c>
      <c r="M105" s="9"/>
      <c r="N105" s="9"/>
      <c r="O105" s="10"/>
      <c r="P105" s="9">
        <f t="shared" si="50"/>
        <v>8130</v>
      </c>
      <c r="Q105" s="9">
        <v>278</v>
      </c>
      <c r="R105" s="9">
        <v>7852</v>
      </c>
      <c r="S105" s="10">
        <f t="shared" si="51"/>
        <v>0.65560286433133341</v>
      </c>
      <c r="T105" s="9">
        <f t="shared" si="52"/>
        <v>9071</v>
      </c>
      <c r="U105" s="11">
        <f t="shared" si="53"/>
        <v>0.73148506547964642</v>
      </c>
      <c r="V105" s="9">
        <f>W105+X105</f>
        <v>0</v>
      </c>
      <c r="W105" s="9"/>
      <c r="X105" s="9"/>
      <c r="Y105" s="11"/>
      <c r="Z105" s="14">
        <v>9071</v>
      </c>
      <c r="AA105" s="9">
        <f>Q105</f>
        <v>278</v>
      </c>
      <c r="AB105" s="9">
        <f>R105</f>
        <v>7852</v>
      </c>
      <c r="AC105" s="11">
        <f>Z105/$G105</f>
        <v>0.73148506547964642</v>
      </c>
      <c r="AD105" s="8"/>
    </row>
    <row r="106" spans="1:31" s="69" customFormat="1" ht="24.95" customHeight="1" x14ac:dyDescent="0.2">
      <c r="A106" s="64">
        <v>10</v>
      </c>
      <c r="B106" s="65" t="s">
        <v>107</v>
      </c>
      <c r="C106" s="66">
        <f t="shared" si="44"/>
        <v>179483</v>
      </c>
      <c r="D106" s="66">
        <f t="shared" si="58"/>
        <v>138940</v>
      </c>
      <c r="E106" s="66">
        <v>90440</v>
      </c>
      <c r="F106" s="66">
        <v>48500</v>
      </c>
      <c r="G106" s="66">
        <f t="shared" si="45"/>
        <v>40543</v>
      </c>
      <c r="H106" s="66">
        <v>6490</v>
      </c>
      <c r="I106" s="66">
        <v>34053</v>
      </c>
      <c r="J106" s="66">
        <f t="shared" si="46"/>
        <v>86887</v>
      </c>
      <c r="K106" s="67">
        <f t="shared" si="47"/>
        <v>0.48409598680654992</v>
      </c>
      <c r="L106" s="66">
        <f t="shared" si="48"/>
        <v>69634</v>
      </c>
      <c r="M106" s="66">
        <v>42775</v>
      </c>
      <c r="N106" s="66">
        <v>26859</v>
      </c>
      <c r="O106" s="67">
        <f>L106/$D106</f>
        <v>0.50118036562544988</v>
      </c>
      <c r="P106" s="66">
        <f t="shared" si="50"/>
        <v>17253</v>
      </c>
      <c r="Q106" s="66">
        <v>222</v>
      </c>
      <c r="R106" s="66">
        <v>17031</v>
      </c>
      <c r="S106" s="67">
        <f t="shared" si="51"/>
        <v>0.42554818341020645</v>
      </c>
      <c r="T106" s="66">
        <f t="shared" si="52"/>
        <v>129647</v>
      </c>
      <c r="U106" s="68">
        <f t="shared" si="53"/>
        <v>0.72233582010552533</v>
      </c>
      <c r="V106" s="72">
        <v>106384</v>
      </c>
      <c r="W106" s="66">
        <f>99952-X106</f>
        <v>60750</v>
      </c>
      <c r="X106" s="70">
        <v>39202</v>
      </c>
      <c r="Y106" s="68">
        <f>V106/$D106</f>
        <v>0.76568302864545845</v>
      </c>
      <c r="Z106" s="72">
        <v>23263</v>
      </c>
      <c r="AA106" s="66">
        <v>222</v>
      </c>
      <c r="AB106" s="66">
        <v>17030.952000000001</v>
      </c>
      <c r="AC106" s="68">
        <f>Z106/$G106</f>
        <v>0.57378585699134255</v>
      </c>
      <c r="AD106" s="65"/>
      <c r="AE106" s="69">
        <v>6</v>
      </c>
    </row>
    <row r="107" spans="1:31" s="5" customFormat="1" ht="24.95" hidden="1" customHeight="1" x14ac:dyDescent="0.2">
      <c r="A107" s="51">
        <v>20</v>
      </c>
      <c r="B107" s="8" t="s">
        <v>45</v>
      </c>
      <c r="C107" s="9">
        <f t="shared" si="44"/>
        <v>8298.0220000000008</v>
      </c>
      <c r="D107" s="9">
        <f t="shared" si="58"/>
        <v>8298.0220000000008</v>
      </c>
      <c r="E107" s="9">
        <v>8298.0220000000008</v>
      </c>
      <c r="F107" s="9"/>
      <c r="G107" s="9">
        <f t="shared" si="45"/>
        <v>0</v>
      </c>
      <c r="H107" s="9"/>
      <c r="I107" s="9"/>
      <c r="J107" s="9">
        <f t="shared" si="46"/>
        <v>3537.6419999999998</v>
      </c>
      <c r="K107" s="10">
        <f t="shared" si="47"/>
        <v>0.42632352625722125</v>
      </c>
      <c r="L107" s="9">
        <f t="shared" si="48"/>
        <v>3537.6419999999998</v>
      </c>
      <c r="M107" s="9">
        <v>3537.6419999999998</v>
      </c>
      <c r="N107" s="9"/>
      <c r="O107" s="10">
        <f>L107/$D107</f>
        <v>0.42632352625722125</v>
      </c>
      <c r="P107" s="9">
        <f t="shared" si="50"/>
        <v>0</v>
      </c>
      <c r="Q107" s="9"/>
      <c r="R107" s="9"/>
      <c r="S107" s="10" t="e">
        <f t="shared" si="51"/>
        <v>#DIV/0!</v>
      </c>
      <c r="T107" s="9">
        <f t="shared" si="52"/>
        <v>5831</v>
      </c>
      <c r="U107" s="11">
        <f t="shared" si="53"/>
        <v>0.70269758262872761</v>
      </c>
      <c r="V107" s="9">
        <v>5831</v>
      </c>
      <c r="W107" s="9">
        <v>3537.6419999999998</v>
      </c>
      <c r="X107" s="9"/>
      <c r="Y107" s="11">
        <f>V107/$D107</f>
        <v>0.70269758262872761</v>
      </c>
      <c r="Z107" s="9">
        <f>AA107+AB107</f>
        <v>0</v>
      </c>
      <c r="AA107" s="9"/>
      <c r="AB107" s="9"/>
      <c r="AC107" s="11"/>
      <c r="AD107" s="8"/>
    </row>
    <row r="108" spans="1:31" s="5" customFormat="1" ht="24.95" hidden="1" customHeight="1" x14ac:dyDescent="0.2">
      <c r="A108" s="51">
        <v>21</v>
      </c>
      <c r="B108" s="8" t="s">
        <v>93</v>
      </c>
      <c r="C108" s="9">
        <f t="shared" si="44"/>
        <v>10201.843000000001</v>
      </c>
      <c r="D108" s="9">
        <f t="shared" si="58"/>
        <v>88.843000000000004</v>
      </c>
      <c r="E108" s="9">
        <v>88.843000000000004</v>
      </c>
      <c r="F108" s="9">
        <v>0</v>
      </c>
      <c r="G108" s="9">
        <f t="shared" si="45"/>
        <v>10113</v>
      </c>
      <c r="H108" s="9">
        <v>6453</v>
      </c>
      <c r="I108" s="9">
        <v>3660</v>
      </c>
      <c r="J108" s="9">
        <f t="shared" si="46"/>
        <v>5823.37</v>
      </c>
      <c r="K108" s="10">
        <f t="shared" si="47"/>
        <v>0.57081548892685363</v>
      </c>
      <c r="L108" s="9">
        <f t="shared" si="48"/>
        <v>0</v>
      </c>
      <c r="M108" s="9"/>
      <c r="N108" s="9"/>
      <c r="O108" s="10">
        <f>L108/$D108</f>
        <v>0</v>
      </c>
      <c r="P108" s="9">
        <f t="shared" si="50"/>
        <v>5823.37</v>
      </c>
      <c r="Q108" s="9">
        <v>3659.14</v>
      </c>
      <c r="R108" s="9">
        <v>2164.23</v>
      </c>
      <c r="S108" s="10">
        <f t="shared" si="51"/>
        <v>0.57583011964797781</v>
      </c>
      <c r="T108" s="9">
        <f t="shared" si="52"/>
        <v>7159.8429999999998</v>
      </c>
      <c r="U108" s="11">
        <f t="shared" si="53"/>
        <v>0.70181858317168766</v>
      </c>
      <c r="V108" s="9">
        <f t="shared" ref="V108:V114" si="59">W108+X108</f>
        <v>88.843000000000004</v>
      </c>
      <c r="W108" s="9">
        <v>88.843000000000004</v>
      </c>
      <c r="X108" s="9"/>
      <c r="Y108" s="11">
        <f>V108/$D108</f>
        <v>1</v>
      </c>
      <c r="Z108" s="14">
        <v>7071</v>
      </c>
      <c r="AA108" s="9">
        <v>5000</v>
      </c>
      <c r="AB108" s="9">
        <v>3000</v>
      </c>
      <c r="AC108" s="11">
        <f t="shared" ref="AC108:AC116" si="60">Z108/$G108</f>
        <v>0.69919905072678734</v>
      </c>
      <c r="AD108" s="8"/>
    </row>
    <row r="109" spans="1:31" s="5" customFormat="1" ht="24.95" hidden="1" customHeight="1" x14ac:dyDescent="0.2">
      <c r="A109" s="51">
        <v>22</v>
      </c>
      <c r="B109" s="8" t="s">
        <v>103</v>
      </c>
      <c r="C109" s="9">
        <f t="shared" si="44"/>
        <v>10618.3</v>
      </c>
      <c r="D109" s="9">
        <f t="shared" si="58"/>
        <v>0</v>
      </c>
      <c r="E109" s="9">
        <v>0</v>
      </c>
      <c r="F109" s="9">
        <v>0</v>
      </c>
      <c r="G109" s="9">
        <f t="shared" si="45"/>
        <v>10618.3</v>
      </c>
      <c r="H109" s="9">
        <v>2055.3000000000002</v>
      </c>
      <c r="I109" s="9">
        <v>8563</v>
      </c>
      <c r="J109" s="9">
        <f t="shared" si="46"/>
        <v>8461</v>
      </c>
      <c r="K109" s="10">
        <f t="shared" si="47"/>
        <v>0.79683188457662724</v>
      </c>
      <c r="L109" s="9">
        <f t="shared" si="48"/>
        <v>0</v>
      </c>
      <c r="M109" s="9"/>
      <c r="N109" s="9"/>
      <c r="O109" s="10"/>
      <c r="P109" s="9">
        <f t="shared" si="50"/>
        <v>8461</v>
      </c>
      <c r="Q109" s="9">
        <v>2534</v>
      </c>
      <c r="R109" s="9">
        <v>5927</v>
      </c>
      <c r="S109" s="10">
        <f t="shared" si="51"/>
        <v>0.79683188457662724</v>
      </c>
      <c r="T109" s="9">
        <f t="shared" si="52"/>
        <v>7363</v>
      </c>
      <c r="U109" s="11">
        <f t="shared" si="53"/>
        <v>0.69342550125726343</v>
      </c>
      <c r="V109" s="9">
        <f t="shared" si="59"/>
        <v>0</v>
      </c>
      <c r="W109" s="9"/>
      <c r="X109" s="9"/>
      <c r="Y109" s="11"/>
      <c r="Z109" s="14">
        <v>7363</v>
      </c>
      <c r="AA109" s="9">
        <v>2055.3000000000002</v>
      </c>
      <c r="AB109" s="9">
        <v>5927</v>
      </c>
      <c r="AC109" s="11">
        <f t="shared" si="60"/>
        <v>0.69342550125726343</v>
      </c>
      <c r="AD109" s="8"/>
    </row>
    <row r="110" spans="1:31" s="5" customFormat="1" ht="24.95" hidden="1" customHeight="1" x14ac:dyDescent="0.2">
      <c r="A110" s="51">
        <v>23</v>
      </c>
      <c r="B110" s="8" t="s">
        <v>88</v>
      </c>
      <c r="C110" s="9">
        <f t="shared" si="44"/>
        <v>5935</v>
      </c>
      <c r="D110" s="9">
        <f t="shared" si="58"/>
        <v>0</v>
      </c>
      <c r="E110" s="9">
        <v>0</v>
      </c>
      <c r="F110" s="9">
        <v>0</v>
      </c>
      <c r="G110" s="9">
        <f t="shared" si="45"/>
        <v>5935</v>
      </c>
      <c r="H110" s="9">
        <v>4800</v>
      </c>
      <c r="I110" s="9">
        <v>1135</v>
      </c>
      <c r="J110" s="9">
        <f t="shared" si="46"/>
        <v>10385.804</v>
      </c>
      <c r="K110" s="10">
        <f t="shared" si="47"/>
        <v>1.749924852569503</v>
      </c>
      <c r="L110" s="9">
        <f t="shared" si="48"/>
        <v>4013.2240000000002</v>
      </c>
      <c r="M110" s="9">
        <v>4013.2240000000002</v>
      </c>
      <c r="N110" s="9"/>
      <c r="O110" s="10" t="e">
        <f>L110/$D110</f>
        <v>#DIV/0!</v>
      </c>
      <c r="P110" s="9">
        <f t="shared" si="50"/>
        <v>6372.58</v>
      </c>
      <c r="Q110" s="9">
        <v>5249.6189999999997</v>
      </c>
      <c r="R110" s="9">
        <v>1122.961</v>
      </c>
      <c r="S110" s="10">
        <f t="shared" si="51"/>
        <v>1.0737287278854255</v>
      </c>
      <c r="T110" s="9">
        <f t="shared" si="52"/>
        <v>4083</v>
      </c>
      <c r="U110" s="11">
        <f t="shared" si="53"/>
        <v>0.68795282224094356</v>
      </c>
      <c r="V110" s="9">
        <f t="shared" si="59"/>
        <v>0</v>
      </c>
      <c r="W110" s="9">
        <v>0</v>
      </c>
      <c r="X110" s="9"/>
      <c r="Y110" s="11"/>
      <c r="Z110" s="14">
        <v>4083</v>
      </c>
      <c r="AA110" s="9">
        <v>4800</v>
      </c>
      <c r="AB110" s="9">
        <v>1135</v>
      </c>
      <c r="AC110" s="11">
        <f t="shared" si="60"/>
        <v>0.68795282224094356</v>
      </c>
      <c r="AD110" s="8"/>
    </row>
    <row r="111" spans="1:31" s="5" customFormat="1" ht="24.95" hidden="1" customHeight="1" x14ac:dyDescent="0.2">
      <c r="A111" s="51">
        <v>24</v>
      </c>
      <c r="B111" s="8" t="s">
        <v>95</v>
      </c>
      <c r="C111" s="9">
        <f t="shared" si="44"/>
        <v>17051.7</v>
      </c>
      <c r="D111" s="9">
        <f t="shared" si="58"/>
        <v>0</v>
      </c>
      <c r="E111" s="9">
        <v>0</v>
      </c>
      <c r="F111" s="9">
        <v>0</v>
      </c>
      <c r="G111" s="9">
        <f t="shared" si="45"/>
        <v>17051.7</v>
      </c>
      <c r="H111" s="9">
        <v>13289.7</v>
      </c>
      <c r="I111" s="9">
        <v>3762</v>
      </c>
      <c r="J111" s="9">
        <f t="shared" si="46"/>
        <v>8781</v>
      </c>
      <c r="K111" s="10">
        <f t="shared" si="47"/>
        <v>0.51496331744048973</v>
      </c>
      <c r="L111" s="9">
        <f t="shared" si="48"/>
        <v>0</v>
      </c>
      <c r="M111" s="9"/>
      <c r="N111" s="9"/>
      <c r="O111" s="10"/>
      <c r="P111" s="9">
        <f t="shared" si="50"/>
        <v>8781</v>
      </c>
      <c r="Q111" s="9">
        <v>7159</v>
      </c>
      <c r="R111" s="9">
        <v>1622</v>
      </c>
      <c r="S111" s="10">
        <f t="shared" si="51"/>
        <v>0.51496331744048973</v>
      </c>
      <c r="T111" s="9">
        <f t="shared" si="52"/>
        <v>11720</v>
      </c>
      <c r="U111" s="11">
        <f t="shared" si="53"/>
        <v>0.68732149873619641</v>
      </c>
      <c r="V111" s="9">
        <f t="shared" si="59"/>
        <v>0</v>
      </c>
      <c r="W111" s="9"/>
      <c r="X111" s="9"/>
      <c r="Y111" s="11"/>
      <c r="Z111" s="14">
        <v>11720</v>
      </c>
      <c r="AA111" s="9">
        <v>10076</v>
      </c>
      <c r="AB111" s="9">
        <v>2658</v>
      </c>
      <c r="AC111" s="11">
        <f t="shared" si="60"/>
        <v>0.68732149873619641</v>
      </c>
      <c r="AD111" s="8"/>
    </row>
    <row r="112" spans="1:31" s="5" customFormat="1" ht="24.95" hidden="1" customHeight="1" x14ac:dyDescent="0.2">
      <c r="A112" s="51">
        <v>25</v>
      </c>
      <c r="B112" s="8" t="s">
        <v>91</v>
      </c>
      <c r="C112" s="9">
        <f t="shared" si="44"/>
        <v>10159</v>
      </c>
      <c r="D112" s="9">
        <f t="shared" si="58"/>
        <v>0</v>
      </c>
      <c r="E112" s="9">
        <v>0</v>
      </c>
      <c r="F112" s="9">
        <v>0</v>
      </c>
      <c r="G112" s="9">
        <f t="shared" si="45"/>
        <v>10159</v>
      </c>
      <c r="H112" s="9">
        <v>1246</v>
      </c>
      <c r="I112" s="9">
        <v>8913</v>
      </c>
      <c r="J112" s="9">
        <f t="shared" si="46"/>
        <v>5173</v>
      </c>
      <c r="K112" s="10">
        <f t="shared" si="47"/>
        <v>0.50920366177773402</v>
      </c>
      <c r="L112" s="9">
        <f t="shared" si="48"/>
        <v>0</v>
      </c>
      <c r="M112" s="9"/>
      <c r="N112" s="9"/>
      <c r="O112" s="10" t="e">
        <f t="shared" ref="O112:O118" si="61">L112/$D112</f>
        <v>#DIV/0!</v>
      </c>
      <c r="P112" s="9">
        <f t="shared" si="50"/>
        <v>5173</v>
      </c>
      <c r="Q112" s="9">
        <v>773</v>
      </c>
      <c r="R112" s="9">
        <v>4400</v>
      </c>
      <c r="S112" s="10">
        <f t="shared" si="51"/>
        <v>0.50920366177773402</v>
      </c>
      <c r="T112" s="9">
        <f t="shared" si="52"/>
        <v>6871</v>
      </c>
      <c r="U112" s="11">
        <f t="shared" si="53"/>
        <v>0.67634609705679694</v>
      </c>
      <c r="V112" s="9">
        <f t="shared" si="59"/>
        <v>0</v>
      </c>
      <c r="W112" s="9"/>
      <c r="X112" s="9"/>
      <c r="Y112" s="11"/>
      <c r="Z112" s="14">
        <v>6871</v>
      </c>
      <c r="AA112" s="9">
        <v>773</v>
      </c>
      <c r="AB112" s="9">
        <v>4400</v>
      </c>
      <c r="AC112" s="11">
        <f t="shared" si="60"/>
        <v>0.67634609705679694</v>
      </c>
      <c r="AD112" s="8"/>
    </row>
    <row r="113" spans="1:32" s="5" customFormat="1" ht="24.95" hidden="1" customHeight="1" x14ac:dyDescent="0.2">
      <c r="A113" s="51">
        <v>26</v>
      </c>
      <c r="B113" s="8" t="s">
        <v>85</v>
      </c>
      <c r="C113" s="9">
        <f t="shared" si="44"/>
        <v>7892</v>
      </c>
      <c r="D113" s="9">
        <f t="shared" si="58"/>
        <v>2600</v>
      </c>
      <c r="E113" s="9">
        <v>2600</v>
      </c>
      <c r="F113" s="9">
        <v>0</v>
      </c>
      <c r="G113" s="9">
        <f t="shared" si="45"/>
        <v>5292</v>
      </c>
      <c r="H113" s="9">
        <v>2742</v>
      </c>
      <c r="I113" s="9">
        <v>2550</v>
      </c>
      <c r="J113" s="9">
        <f t="shared" si="46"/>
        <v>4767.7</v>
      </c>
      <c r="K113" s="10">
        <f t="shared" si="47"/>
        <v>0.60411809427268115</v>
      </c>
      <c r="L113" s="9">
        <f t="shared" si="48"/>
        <v>2218</v>
      </c>
      <c r="M113" s="9">
        <v>2218</v>
      </c>
      <c r="N113" s="9"/>
      <c r="O113" s="10">
        <f t="shared" si="61"/>
        <v>0.85307692307692307</v>
      </c>
      <c r="P113" s="9">
        <f t="shared" si="50"/>
        <v>2549.6999999999998</v>
      </c>
      <c r="Q113" s="9"/>
      <c r="R113" s="9">
        <v>2549.6999999999998</v>
      </c>
      <c r="S113" s="10">
        <f t="shared" si="51"/>
        <v>0.48180272108843536</v>
      </c>
      <c r="T113" s="9">
        <f t="shared" si="52"/>
        <v>5286</v>
      </c>
      <c r="U113" s="11">
        <f t="shared" si="53"/>
        <v>0.66979219462747086</v>
      </c>
      <c r="V113" s="9">
        <f t="shared" si="59"/>
        <v>2218</v>
      </c>
      <c r="W113" s="9">
        <v>2218</v>
      </c>
      <c r="X113" s="9"/>
      <c r="Y113" s="11">
        <f t="shared" ref="Y113:Y118" si="62">V113/$D113</f>
        <v>0.85307692307692307</v>
      </c>
      <c r="Z113" s="14">
        <v>3068</v>
      </c>
      <c r="AA113" s="9"/>
      <c r="AB113" s="9">
        <v>2550</v>
      </c>
      <c r="AC113" s="11">
        <f t="shared" si="60"/>
        <v>0.57974300831443693</v>
      </c>
      <c r="AD113" s="8"/>
    </row>
    <row r="114" spans="1:32" s="5" customFormat="1" ht="24.95" customHeight="1" x14ac:dyDescent="0.2">
      <c r="A114" s="51">
        <v>11</v>
      </c>
      <c r="B114" s="8" t="s">
        <v>142</v>
      </c>
      <c r="C114" s="9">
        <f t="shared" si="44"/>
        <v>27679.5</v>
      </c>
      <c r="D114" s="9">
        <f t="shared" si="58"/>
        <v>2000</v>
      </c>
      <c r="E114" s="9">
        <v>2000</v>
      </c>
      <c r="F114" s="9">
        <v>0</v>
      </c>
      <c r="G114" s="9">
        <f t="shared" si="45"/>
        <v>25679.5</v>
      </c>
      <c r="H114" s="9">
        <v>0</v>
      </c>
      <c r="I114" s="9">
        <v>25679.5</v>
      </c>
      <c r="J114" s="9">
        <f t="shared" si="46"/>
        <v>17019</v>
      </c>
      <c r="K114" s="10">
        <f t="shared" si="47"/>
        <v>0.61485937245976263</v>
      </c>
      <c r="L114" s="9">
        <f t="shared" si="48"/>
        <v>1988</v>
      </c>
      <c r="M114" s="9">
        <v>1988</v>
      </c>
      <c r="N114" s="9"/>
      <c r="O114" s="10">
        <f t="shared" si="61"/>
        <v>0.99399999999999999</v>
      </c>
      <c r="P114" s="9">
        <f t="shared" si="50"/>
        <v>15031</v>
      </c>
      <c r="Q114" s="9"/>
      <c r="R114" s="9">
        <v>15031</v>
      </c>
      <c r="S114" s="10">
        <f t="shared" si="51"/>
        <v>0.58533071126774272</v>
      </c>
      <c r="T114" s="9">
        <f t="shared" si="52"/>
        <v>18405</v>
      </c>
      <c r="U114" s="11">
        <f t="shared" si="53"/>
        <v>0.66493253129572427</v>
      </c>
      <c r="V114" s="9">
        <f t="shared" si="59"/>
        <v>2000</v>
      </c>
      <c r="W114" s="9">
        <v>2000</v>
      </c>
      <c r="X114" s="9"/>
      <c r="Y114" s="11">
        <f t="shared" si="62"/>
        <v>1</v>
      </c>
      <c r="Z114" s="9">
        <f>AA114+AB114</f>
        <v>16405</v>
      </c>
      <c r="AA114" s="9"/>
      <c r="AB114" s="9">
        <v>16405</v>
      </c>
      <c r="AC114" s="11">
        <f t="shared" si="60"/>
        <v>0.63883642594287271</v>
      </c>
      <c r="AD114" s="8"/>
    </row>
    <row r="115" spans="1:32" s="5" customFormat="1" ht="24.95" hidden="1" customHeight="1" x14ac:dyDescent="0.2">
      <c r="A115" s="51">
        <v>28</v>
      </c>
      <c r="B115" s="8" t="s">
        <v>59</v>
      </c>
      <c r="C115" s="9">
        <f t="shared" si="44"/>
        <v>10830</v>
      </c>
      <c r="D115" s="9">
        <f t="shared" si="58"/>
        <v>2652</v>
      </c>
      <c r="E115" s="9">
        <v>2652</v>
      </c>
      <c r="F115" s="9">
        <v>0</v>
      </c>
      <c r="G115" s="9">
        <f t="shared" si="45"/>
        <v>8178</v>
      </c>
      <c r="H115" s="9">
        <v>3813</v>
      </c>
      <c r="I115" s="9">
        <v>4365</v>
      </c>
      <c r="J115" s="9">
        <f t="shared" si="46"/>
        <v>5979.2</v>
      </c>
      <c r="K115" s="10">
        <f t="shared" si="47"/>
        <v>0.5520960295475531</v>
      </c>
      <c r="L115" s="9">
        <f t="shared" si="48"/>
        <v>2576.6999999999998</v>
      </c>
      <c r="M115" s="9">
        <v>2576.6999999999998</v>
      </c>
      <c r="N115" s="9">
        <v>0</v>
      </c>
      <c r="O115" s="10">
        <f t="shared" si="61"/>
        <v>0.97160633484162884</v>
      </c>
      <c r="P115" s="9">
        <f t="shared" si="50"/>
        <v>3402.5</v>
      </c>
      <c r="Q115" s="9">
        <v>293</v>
      </c>
      <c r="R115" s="9">
        <v>3109.5</v>
      </c>
      <c r="S115" s="10">
        <f t="shared" si="51"/>
        <v>0.41605527023722183</v>
      </c>
      <c r="T115" s="9">
        <f t="shared" si="52"/>
        <v>6965.95</v>
      </c>
      <c r="U115" s="11">
        <f t="shared" si="53"/>
        <v>0.64320867959372108</v>
      </c>
      <c r="V115" s="12">
        <v>2613.9499999999998</v>
      </c>
      <c r="W115" s="9">
        <v>2576.6999999999998</v>
      </c>
      <c r="X115" s="9"/>
      <c r="Y115" s="11">
        <f t="shared" si="62"/>
        <v>0.98565233785822015</v>
      </c>
      <c r="Z115" s="9">
        <v>4352</v>
      </c>
      <c r="AA115" s="9">
        <v>1293</v>
      </c>
      <c r="AB115" s="9">
        <v>4349</v>
      </c>
      <c r="AC115" s="11">
        <f t="shared" si="60"/>
        <v>0.53215945218879923</v>
      </c>
      <c r="AD115" s="8"/>
    </row>
    <row r="116" spans="1:32" s="5" customFormat="1" ht="24.95" customHeight="1" x14ac:dyDescent="0.2">
      <c r="A116" s="51">
        <v>12</v>
      </c>
      <c r="B116" s="8" t="s">
        <v>121</v>
      </c>
      <c r="C116" s="9">
        <f t="shared" si="44"/>
        <v>2917.8</v>
      </c>
      <c r="D116" s="9">
        <f t="shared" si="58"/>
        <v>940</v>
      </c>
      <c r="E116" s="9">
        <v>940</v>
      </c>
      <c r="F116" s="9">
        <v>0</v>
      </c>
      <c r="G116" s="9">
        <f t="shared" si="45"/>
        <v>1977.8</v>
      </c>
      <c r="H116" s="9">
        <v>0</v>
      </c>
      <c r="I116" s="9">
        <v>1977.8</v>
      </c>
      <c r="J116" s="9">
        <f t="shared" si="46"/>
        <v>0</v>
      </c>
      <c r="K116" s="10">
        <f t="shared" si="47"/>
        <v>0</v>
      </c>
      <c r="L116" s="9">
        <f t="shared" si="48"/>
        <v>0</v>
      </c>
      <c r="M116" s="9"/>
      <c r="N116" s="9"/>
      <c r="O116" s="10">
        <f t="shared" si="61"/>
        <v>0</v>
      </c>
      <c r="P116" s="9">
        <f t="shared" si="50"/>
        <v>0</v>
      </c>
      <c r="Q116" s="9"/>
      <c r="R116" s="9"/>
      <c r="S116" s="10">
        <f t="shared" si="51"/>
        <v>0</v>
      </c>
      <c r="T116" s="9">
        <f t="shared" si="52"/>
        <v>1839.15</v>
      </c>
      <c r="U116" s="11">
        <f t="shared" si="53"/>
        <v>0.63032078963602711</v>
      </c>
      <c r="V116" s="9">
        <f>W116+X116</f>
        <v>908</v>
      </c>
      <c r="W116" s="9">
        <v>908</v>
      </c>
      <c r="X116" s="9"/>
      <c r="Y116" s="11">
        <f t="shared" si="62"/>
        <v>0.96595744680851059</v>
      </c>
      <c r="Z116" s="9">
        <f>AA116+AB116</f>
        <v>931.15</v>
      </c>
      <c r="AA116" s="9"/>
      <c r="AB116" s="9">
        <v>931.15</v>
      </c>
      <c r="AC116" s="11">
        <f t="shared" si="60"/>
        <v>0.47080088987764185</v>
      </c>
      <c r="AD116" s="8"/>
    </row>
    <row r="117" spans="1:32" s="5" customFormat="1" ht="24.95" hidden="1" customHeight="1" x14ac:dyDescent="0.2">
      <c r="A117" s="51">
        <v>13</v>
      </c>
      <c r="B117" s="8" t="s">
        <v>49</v>
      </c>
      <c r="C117" s="9">
        <f t="shared" si="44"/>
        <v>11221</v>
      </c>
      <c r="D117" s="9">
        <f t="shared" si="58"/>
        <v>11221</v>
      </c>
      <c r="E117" s="9">
        <v>0</v>
      </c>
      <c r="F117" s="9">
        <v>11221</v>
      </c>
      <c r="G117" s="9">
        <f t="shared" si="45"/>
        <v>0</v>
      </c>
      <c r="H117" s="9"/>
      <c r="I117" s="9"/>
      <c r="J117" s="9">
        <f t="shared" si="46"/>
        <v>0</v>
      </c>
      <c r="K117" s="10">
        <f t="shared" si="47"/>
        <v>0</v>
      </c>
      <c r="L117" s="9">
        <f t="shared" si="48"/>
        <v>0</v>
      </c>
      <c r="M117" s="9">
        <v>0</v>
      </c>
      <c r="N117" s="9"/>
      <c r="O117" s="10">
        <f t="shared" si="61"/>
        <v>0</v>
      </c>
      <c r="P117" s="9">
        <f t="shared" si="50"/>
        <v>0</v>
      </c>
      <c r="Q117" s="9"/>
      <c r="R117" s="9"/>
      <c r="S117" s="10" t="e">
        <f t="shared" si="51"/>
        <v>#DIV/0!</v>
      </c>
      <c r="T117" s="9">
        <f t="shared" si="52"/>
        <v>6958</v>
      </c>
      <c r="U117" s="11">
        <f t="shared" si="53"/>
        <v>0.62008733624454149</v>
      </c>
      <c r="V117" s="15">
        <v>6958</v>
      </c>
      <c r="W117" s="9"/>
      <c r="X117" s="9">
        <v>6949</v>
      </c>
      <c r="Y117" s="11">
        <f t="shared" si="62"/>
        <v>0.62008733624454149</v>
      </c>
      <c r="Z117" s="9">
        <f>AA117+AB117</f>
        <v>0</v>
      </c>
      <c r="AA117" s="9"/>
      <c r="AB117" s="9"/>
      <c r="AC117" s="11"/>
      <c r="AD117" s="8"/>
    </row>
    <row r="118" spans="1:32" s="5" customFormat="1" ht="24.95" customHeight="1" x14ac:dyDescent="0.2">
      <c r="A118" s="51">
        <v>13</v>
      </c>
      <c r="B118" s="8" t="s">
        <v>26</v>
      </c>
      <c r="C118" s="9">
        <f t="shared" si="44"/>
        <v>1674649.2690000001</v>
      </c>
      <c r="D118" s="9">
        <v>1367900.2690000001</v>
      </c>
      <c r="E118" s="9">
        <v>584594</v>
      </c>
      <c r="F118" s="9">
        <v>633307.4</v>
      </c>
      <c r="G118" s="9">
        <v>306749</v>
      </c>
      <c r="H118" s="9">
        <v>195847.33600000001</v>
      </c>
      <c r="I118" s="9">
        <v>109330.209</v>
      </c>
      <c r="J118" s="9">
        <f t="shared" si="46"/>
        <v>739860.50300000003</v>
      </c>
      <c r="K118" s="10">
        <f t="shared" si="47"/>
        <v>0.44180027226942886</v>
      </c>
      <c r="L118" s="9">
        <f t="shared" si="48"/>
        <v>631572</v>
      </c>
      <c r="M118" s="9">
        <v>268007</v>
      </c>
      <c r="N118" s="9">
        <v>363565</v>
      </c>
      <c r="O118" s="10">
        <f t="shared" si="61"/>
        <v>0.46170909847229508</v>
      </c>
      <c r="P118" s="9">
        <f t="shared" si="50"/>
        <v>108288.503</v>
      </c>
      <c r="Q118" s="9">
        <v>35651.097999999998</v>
      </c>
      <c r="R118" s="9">
        <v>72637.404999999999</v>
      </c>
      <c r="S118" s="10">
        <f t="shared" si="51"/>
        <v>0.35301990552536439</v>
      </c>
      <c r="T118" s="9">
        <f t="shared" si="52"/>
        <v>1037301.0166219999</v>
      </c>
      <c r="U118" s="11">
        <f t="shared" si="53"/>
        <v>0.61941388911925044</v>
      </c>
      <c r="V118" s="9">
        <v>898297.01662199991</v>
      </c>
      <c r="W118" s="9">
        <v>339309</v>
      </c>
      <c r="X118" s="9">
        <v>391644</v>
      </c>
      <c r="Y118" s="11">
        <f t="shared" si="62"/>
        <v>0.65669774104123657</v>
      </c>
      <c r="Z118" s="9">
        <v>139004</v>
      </c>
      <c r="AA118" s="9">
        <v>37559.069000000003</v>
      </c>
      <c r="AB118" s="9">
        <v>82346.089000000007</v>
      </c>
      <c r="AC118" s="11">
        <f t="shared" ref="AC118:AC130" si="63">Z118/$G118</f>
        <v>0.45315225151508237</v>
      </c>
      <c r="AD118" s="8" t="s">
        <v>27</v>
      </c>
    </row>
    <row r="119" spans="1:32" s="5" customFormat="1" ht="24.95" hidden="1" customHeight="1" x14ac:dyDescent="0.2">
      <c r="A119" s="51">
        <v>32</v>
      </c>
      <c r="B119" s="8" t="s">
        <v>80</v>
      </c>
      <c r="C119" s="9">
        <f t="shared" si="44"/>
        <v>24381.754000000001</v>
      </c>
      <c r="D119" s="9">
        <f t="shared" ref="D119:D126" si="64">E119+F119</f>
        <v>0</v>
      </c>
      <c r="E119" s="9">
        <v>0</v>
      </c>
      <c r="F119" s="9">
        <v>0</v>
      </c>
      <c r="G119" s="9">
        <f>H119+I119</f>
        <v>24381.754000000001</v>
      </c>
      <c r="H119" s="9">
        <v>20241.988000000001</v>
      </c>
      <c r="I119" s="9">
        <v>4139.7659999999996</v>
      </c>
      <c r="J119" s="9">
        <f t="shared" si="46"/>
        <v>15013.923000000001</v>
      </c>
      <c r="K119" s="10">
        <f t="shared" si="47"/>
        <v>0.615785189203369</v>
      </c>
      <c r="L119" s="9">
        <f t="shared" si="48"/>
        <v>0</v>
      </c>
      <c r="M119" s="9"/>
      <c r="N119" s="9"/>
      <c r="O119" s="10"/>
      <c r="P119" s="9">
        <f t="shared" si="50"/>
        <v>15013.923000000001</v>
      </c>
      <c r="Q119" s="9">
        <f>11241.25+310.654</f>
        <v>11551.904</v>
      </c>
      <c r="R119" s="9">
        <f>1270.481+2191.538</f>
        <v>3462.0190000000002</v>
      </c>
      <c r="S119" s="10">
        <f t="shared" si="51"/>
        <v>0.615785189203369</v>
      </c>
      <c r="T119" s="9">
        <f t="shared" si="52"/>
        <v>15013</v>
      </c>
      <c r="U119" s="11">
        <f t="shared" si="53"/>
        <v>0.61574733302616369</v>
      </c>
      <c r="V119" s="9">
        <f>W119+X119</f>
        <v>0</v>
      </c>
      <c r="W119" s="9"/>
      <c r="X119" s="9"/>
      <c r="Y119" s="11"/>
      <c r="Z119" s="14">
        <v>15013</v>
      </c>
      <c r="AA119" s="9">
        <v>13550</v>
      </c>
      <c r="AB119" s="9">
        <v>4139.7659999999996</v>
      </c>
      <c r="AC119" s="11">
        <f t="shared" si="63"/>
        <v>0.61574733302616369</v>
      </c>
      <c r="AD119" s="8"/>
    </row>
    <row r="120" spans="1:32" s="69" customFormat="1" ht="24.95" customHeight="1" x14ac:dyDescent="0.2">
      <c r="A120" s="64">
        <v>14</v>
      </c>
      <c r="B120" s="65" t="s">
        <v>131</v>
      </c>
      <c r="C120" s="66">
        <f t="shared" si="44"/>
        <v>132972.99000000002</v>
      </c>
      <c r="D120" s="66">
        <f t="shared" si="64"/>
        <v>113512.18700000001</v>
      </c>
      <c r="E120" s="66">
        <v>34310.187000000005</v>
      </c>
      <c r="F120" s="66">
        <v>79202</v>
      </c>
      <c r="G120" s="66">
        <f>H120+I120</f>
        <v>19460.803000000004</v>
      </c>
      <c r="H120" s="66">
        <v>2586.683</v>
      </c>
      <c r="I120" s="66">
        <v>16874.120000000003</v>
      </c>
      <c r="J120" s="66">
        <f t="shared" si="46"/>
        <v>50158.58</v>
      </c>
      <c r="K120" s="67">
        <f t="shared" si="47"/>
        <v>0.37720878503220839</v>
      </c>
      <c r="L120" s="66">
        <f t="shared" si="48"/>
        <v>35919.61</v>
      </c>
      <c r="M120" s="66">
        <v>20975.61</v>
      </c>
      <c r="N120" s="66">
        <v>14944</v>
      </c>
      <c r="O120" s="67">
        <f>L120/$D120</f>
        <v>0.31643835740738568</v>
      </c>
      <c r="P120" s="66">
        <f t="shared" si="50"/>
        <v>14238.97</v>
      </c>
      <c r="Q120" s="66">
        <f>320+1554.14</f>
        <v>1874.14</v>
      </c>
      <c r="R120" s="66">
        <f>11353.83+1011</f>
        <v>12364.83</v>
      </c>
      <c r="S120" s="67">
        <f t="shared" si="51"/>
        <v>0.73167433019079409</v>
      </c>
      <c r="T120" s="66">
        <f t="shared" si="52"/>
        <v>81488</v>
      </c>
      <c r="U120" s="68">
        <f t="shared" si="53"/>
        <v>0.61281618169223684</v>
      </c>
      <c r="V120" s="70">
        <v>63790</v>
      </c>
      <c r="W120" s="66">
        <f>56680.27-X120</f>
        <v>24342.269999999997</v>
      </c>
      <c r="X120" s="66">
        <v>32338</v>
      </c>
      <c r="Y120" s="68">
        <f>V120/$D120</f>
        <v>0.56196609091850191</v>
      </c>
      <c r="Z120" s="70">
        <v>17698</v>
      </c>
      <c r="AA120" s="66">
        <v>1874</v>
      </c>
      <c r="AB120" s="66">
        <v>13863.96</v>
      </c>
      <c r="AC120" s="68">
        <f t="shared" si="63"/>
        <v>0.90941776657417461</v>
      </c>
      <c r="AD120" s="65" t="s">
        <v>163</v>
      </c>
      <c r="AE120" s="86">
        <v>7</v>
      </c>
      <c r="AF120" s="87"/>
    </row>
    <row r="121" spans="1:32" s="5" customFormat="1" ht="24.95" hidden="1" customHeight="1" x14ac:dyDescent="0.2">
      <c r="A121" s="51">
        <v>34</v>
      </c>
      <c r="B121" s="8" t="s">
        <v>104</v>
      </c>
      <c r="C121" s="9">
        <f t="shared" si="44"/>
        <v>9114.9</v>
      </c>
      <c r="D121" s="9">
        <f t="shared" si="64"/>
        <v>0</v>
      </c>
      <c r="E121" s="9">
        <v>0</v>
      </c>
      <c r="F121" s="9">
        <v>0</v>
      </c>
      <c r="G121" s="9">
        <f>H121+I121</f>
        <v>9114.9</v>
      </c>
      <c r="H121" s="9">
        <v>1608.4</v>
      </c>
      <c r="I121" s="9">
        <v>7506.5</v>
      </c>
      <c r="J121" s="9">
        <f t="shared" si="46"/>
        <v>16008</v>
      </c>
      <c r="K121" s="10">
        <f t="shared" si="47"/>
        <v>1.7562452687358063</v>
      </c>
      <c r="L121" s="9">
        <f t="shared" si="48"/>
        <v>0</v>
      </c>
      <c r="M121" s="9"/>
      <c r="N121" s="9"/>
      <c r="O121" s="10"/>
      <c r="P121" s="9">
        <f t="shared" si="50"/>
        <v>16008</v>
      </c>
      <c r="Q121" s="9">
        <v>2492</v>
      </c>
      <c r="R121" s="9">
        <v>13516</v>
      </c>
      <c r="S121" s="10">
        <f t="shared" si="51"/>
        <v>1.7562452687358063</v>
      </c>
      <c r="T121" s="9">
        <f t="shared" si="52"/>
        <v>5321</v>
      </c>
      <c r="U121" s="11">
        <f t="shared" si="53"/>
        <v>0.58376943246771773</v>
      </c>
      <c r="V121" s="9">
        <f>W121+X121</f>
        <v>0</v>
      </c>
      <c r="W121" s="9"/>
      <c r="X121" s="9"/>
      <c r="Y121" s="11"/>
      <c r="Z121" s="14">
        <v>5321</v>
      </c>
      <c r="AA121" s="9">
        <v>1608.4</v>
      </c>
      <c r="AB121" s="9">
        <v>7506.5</v>
      </c>
      <c r="AC121" s="11">
        <f t="shared" si="63"/>
        <v>0.58376943246771773</v>
      </c>
      <c r="AD121" s="8"/>
      <c r="AE121" s="63"/>
    </row>
    <row r="122" spans="1:32" s="5" customFormat="1" ht="24.95" customHeight="1" x14ac:dyDescent="0.2">
      <c r="A122" s="51">
        <v>15</v>
      </c>
      <c r="B122" s="8" t="s">
        <v>40</v>
      </c>
      <c r="C122" s="9">
        <f t="shared" si="44"/>
        <v>31261</v>
      </c>
      <c r="D122" s="9">
        <f t="shared" si="64"/>
        <v>25900</v>
      </c>
      <c r="E122" s="9">
        <v>25900</v>
      </c>
      <c r="F122" s="9"/>
      <c r="G122" s="9">
        <v>5361</v>
      </c>
      <c r="H122" s="9">
        <v>487</v>
      </c>
      <c r="I122" s="9">
        <v>4874</v>
      </c>
      <c r="J122" s="9">
        <f t="shared" si="46"/>
        <v>0</v>
      </c>
      <c r="K122" s="10">
        <f t="shared" si="47"/>
        <v>0</v>
      </c>
      <c r="L122" s="9">
        <f t="shared" si="48"/>
        <v>0</v>
      </c>
      <c r="M122" s="9"/>
      <c r="N122" s="9"/>
      <c r="O122" s="10">
        <f>L122/$D122</f>
        <v>0</v>
      </c>
      <c r="P122" s="9">
        <f t="shared" si="50"/>
        <v>0</v>
      </c>
      <c r="Q122" s="9"/>
      <c r="R122" s="9"/>
      <c r="S122" s="10">
        <f t="shared" si="51"/>
        <v>0</v>
      </c>
      <c r="T122" s="9">
        <f t="shared" si="52"/>
        <v>17280</v>
      </c>
      <c r="U122" s="11">
        <f t="shared" si="53"/>
        <v>0.5527654265698474</v>
      </c>
      <c r="V122" s="9">
        <f>W122+X122</f>
        <v>17280</v>
      </c>
      <c r="W122" s="9">
        <v>17280</v>
      </c>
      <c r="X122" s="9"/>
      <c r="Y122" s="11">
        <f>V122/$D122</f>
        <v>0.6671814671814672</v>
      </c>
      <c r="Z122" s="9">
        <f>AA122+AB122</f>
        <v>0</v>
      </c>
      <c r="AA122" s="9"/>
      <c r="AB122" s="9"/>
      <c r="AC122" s="11">
        <f t="shared" si="63"/>
        <v>0</v>
      </c>
      <c r="AD122" s="8"/>
    </row>
    <row r="123" spans="1:32" s="69" customFormat="1" ht="24.95" customHeight="1" x14ac:dyDescent="0.2">
      <c r="A123" s="64">
        <v>16</v>
      </c>
      <c r="B123" s="65" t="s">
        <v>35</v>
      </c>
      <c r="C123" s="66">
        <f t="shared" si="44"/>
        <v>103235</v>
      </c>
      <c r="D123" s="66">
        <f t="shared" si="64"/>
        <v>68428</v>
      </c>
      <c r="E123" s="66">
        <v>31414</v>
      </c>
      <c r="F123" s="66">
        <v>37014</v>
      </c>
      <c r="G123" s="66">
        <f t="shared" ref="G123:G130" si="65">H123+I123</f>
        <v>34807</v>
      </c>
      <c r="H123" s="66">
        <v>8457</v>
      </c>
      <c r="I123" s="66">
        <v>26350</v>
      </c>
      <c r="J123" s="66">
        <f t="shared" si="46"/>
        <v>39879.448000000004</v>
      </c>
      <c r="K123" s="67">
        <f t="shared" si="47"/>
        <v>0.38629774785683152</v>
      </c>
      <c r="L123" s="66">
        <f t="shared" si="48"/>
        <v>38268.448000000004</v>
      </c>
      <c r="M123" s="66">
        <f>12500+1300+27+740+2630.448+1020</f>
        <v>18217.448</v>
      </c>
      <c r="N123" s="66">
        <v>20051</v>
      </c>
      <c r="O123" s="67">
        <f>L123/$D123</f>
        <v>0.5592513006371661</v>
      </c>
      <c r="P123" s="66">
        <f t="shared" si="50"/>
        <v>1611</v>
      </c>
      <c r="Q123" s="66">
        <f>111+1500</f>
        <v>1611</v>
      </c>
      <c r="R123" s="66">
        <v>0</v>
      </c>
      <c r="S123" s="67">
        <f t="shared" si="51"/>
        <v>4.6283793489815268E-2</v>
      </c>
      <c r="T123" s="66">
        <f t="shared" si="52"/>
        <v>56915</v>
      </c>
      <c r="U123" s="68">
        <f t="shared" si="53"/>
        <v>0.55131496101128497</v>
      </c>
      <c r="V123" s="66">
        <v>53967</v>
      </c>
      <c r="W123" s="66">
        <v>22095</v>
      </c>
      <c r="X123" s="66">
        <v>23564</v>
      </c>
      <c r="Y123" s="68">
        <f>V123/$D123</f>
        <v>0.7886683813643538</v>
      </c>
      <c r="Z123" s="66">
        <v>2948</v>
      </c>
      <c r="AA123" s="66">
        <f>111+1500</f>
        <v>1611</v>
      </c>
      <c r="AB123" s="66"/>
      <c r="AC123" s="68">
        <f t="shared" si="63"/>
        <v>8.4695607205447179E-2</v>
      </c>
      <c r="AD123" s="65"/>
    </row>
    <row r="124" spans="1:32" s="5" customFormat="1" ht="24.95" hidden="1" customHeight="1" x14ac:dyDescent="0.2">
      <c r="A124" s="51">
        <v>37</v>
      </c>
      <c r="B124" s="8" t="s">
        <v>90</v>
      </c>
      <c r="C124" s="9">
        <f t="shared" si="44"/>
        <v>19968.268</v>
      </c>
      <c r="D124" s="9">
        <f t="shared" si="64"/>
        <v>85.268000000000001</v>
      </c>
      <c r="E124" s="9">
        <v>85.268000000000001</v>
      </c>
      <c r="F124" s="9">
        <v>0</v>
      </c>
      <c r="G124" s="9">
        <f t="shared" si="65"/>
        <v>19883</v>
      </c>
      <c r="H124" s="9">
        <v>18079</v>
      </c>
      <c r="I124" s="9">
        <v>1804</v>
      </c>
      <c r="J124" s="9">
        <f t="shared" si="46"/>
        <v>12595.127</v>
      </c>
      <c r="K124" s="10">
        <f t="shared" si="47"/>
        <v>0.63075710922950357</v>
      </c>
      <c r="L124" s="9">
        <f t="shared" si="48"/>
        <v>0</v>
      </c>
      <c r="M124" s="9"/>
      <c r="N124" s="9"/>
      <c r="O124" s="10">
        <f>L124/$D124</f>
        <v>0</v>
      </c>
      <c r="P124" s="9">
        <f t="shared" si="50"/>
        <v>12595.127</v>
      </c>
      <c r="Q124" s="9">
        <v>10238</v>
      </c>
      <c r="R124" s="9">
        <f>2015+342.127</f>
        <v>2357.127</v>
      </c>
      <c r="S124" s="10">
        <f t="shared" si="51"/>
        <v>0.63346210330433039</v>
      </c>
      <c r="T124" s="9">
        <f t="shared" si="52"/>
        <v>10178.268</v>
      </c>
      <c r="U124" s="11">
        <f t="shared" si="53"/>
        <v>0.50972212512372128</v>
      </c>
      <c r="V124" s="9">
        <f>W124+X124</f>
        <v>85.268000000000001</v>
      </c>
      <c r="W124" s="9">
        <v>85.268000000000001</v>
      </c>
      <c r="X124" s="9"/>
      <c r="Y124" s="11"/>
      <c r="Z124" s="14">
        <v>10093</v>
      </c>
      <c r="AA124" s="9">
        <f>Q124+1000</f>
        <v>11238</v>
      </c>
      <c r="AB124" s="9">
        <v>1804</v>
      </c>
      <c r="AC124" s="11">
        <f t="shared" si="63"/>
        <v>0.50761957451088868</v>
      </c>
      <c r="AD124" s="8"/>
    </row>
    <row r="125" spans="1:32" s="5" customFormat="1" ht="24.95" hidden="1" customHeight="1" x14ac:dyDescent="0.2">
      <c r="A125" s="51">
        <v>38</v>
      </c>
      <c r="B125" s="8" t="s">
        <v>58</v>
      </c>
      <c r="C125" s="9">
        <f t="shared" si="44"/>
        <v>6095</v>
      </c>
      <c r="D125" s="9">
        <f t="shared" si="64"/>
        <v>0</v>
      </c>
      <c r="E125" s="9">
        <v>0</v>
      </c>
      <c r="F125" s="9">
        <v>0</v>
      </c>
      <c r="G125" s="9">
        <f t="shared" si="65"/>
        <v>6095</v>
      </c>
      <c r="H125" s="9">
        <v>4960</v>
      </c>
      <c r="I125" s="9">
        <v>1135</v>
      </c>
      <c r="J125" s="9">
        <f t="shared" si="46"/>
        <v>198.459</v>
      </c>
      <c r="K125" s="10">
        <f t="shared" si="47"/>
        <v>3.2560951599671865E-2</v>
      </c>
      <c r="L125" s="9">
        <f t="shared" si="48"/>
        <v>0</v>
      </c>
      <c r="M125" s="9"/>
      <c r="N125" s="9"/>
      <c r="O125" s="10"/>
      <c r="P125" s="9">
        <f t="shared" si="50"/>
        <v>198.459</v>
      </c>
      <c r="Q125" s="9"/>
      <c r="R125" s="9">
        <v>198.459</v>
      </c>
      <c r="S125" s="10">
        <f t="shared" si="51"/>
        <v>3.2560951599671865E-2</v>
      </c>
      <c r="T125" s="9">
        <f t="shared" si="52"/>
        <v>2839</v>
      </c>
      <c r="U125" s="11">
        <f t="shared" si="53"/>
        <v>0.46579163248564398</v>
      </c>
      <c r="V125" s="9">
        <f>W125+X125</f>
        <v>0</v>
      </c>
      <c r="W125" s="9"/>
      <c r="X125" s="9"/>
      <c r="Y125" s="11"/>
      <c r="Z125" s="14">
        <v>2839</v>
      </c>
      <c r="AA125" s="9">
        <v>2314</v>
      </c>
      <c r="AB125" s="9">
        <v>0</v>
      </c>
      <c r="AC125" s="11">
        <f t="shared" si="63"/>
        <v>0.46579163248564398</v>
      </c>
      <c r="AD125" s="8"/>
    </row>
    <row r="126" spans="1:32" s="5" customFormat="1" ht="24.95" customHeight="1" x14ac:dyDescent="0.2">
      <c r="A126" s="51">
        <v>17</v>
      </c>
      <c r="B126" s="8" t="s">
        <v>116</v>
      </c>
      <c r="C126" s="9">
        <f t="shared" si="44"/>
        <v>213807.33070000005</v>
      </c>
      <c r="D126" s="9">
        <f t="shared" si="64"/>
        <v>200696.33070000005</v>
      </c>
      <c r="E126" s="9">
        <v>200696.33070000005</v>
      </c>
      <c r="F126" s="9">
        <v>0</v>
      </c>
      <c r="G126" s="9">
        <f t="shared" si="65"/>
        <v>13111</v>
      </c>
      <c r="H126" s="9">
        <v>356</v>
      </c>
      <c r="I126" s="9">
        <v>12755</v>
      </c>
      <c r="J126" s="9">
        <f t="shared" si="46"/>
        <v>29335</v>
      </c>
      <c r="K126" s="10">
        <f t="shared" si="47"/>
        <v>0.1372029663527341</v>
      </c>
      <c r="L126" s="9">
        <f t="shared" si="48"/>
        <v>18377</v>
      </c>
      <c r="M126" s="9">
        <v>18377</v>
      </c>
      <c r="N126" s="9"/>
      <c r="O126" s="10">
        <f>L126/$D126</f>
        <v>9.1566198225466591E-2</v>
      </c>
      <c r="P126" s="9">
        <f t="shared" si="50"/>
        <v>10958</v>
      </c>
      <c r="Q126" s="9">
        <v>177</v>
      </c>
      <c r="R126" s="9">
        <v>10781</v>
      </c>
      <c r="S126" s="10">
        <f t="shared" si="51"/>
        <v>0.83578674395545727</v>
      </c>
      <c r="T126" s="9">
        <f t="shared" si="52"/>
        <v>95236</v>
      </c>
      <c r="U126" s="11">
        <f t="shared" si="53"/>
        <v>0.4454290677882729</v>
      </c>
      <c r="V126" s="15">
        <v>83543</v>
      </c>
      <c r="W126" s="9">
        <v>77826</v>
      </c>
      <c r="X126" s="9"/>
      <c r="Y126" s="11">
        <f>V126/$D126</f>
        <v>0.41626570704413968</v>
      </c>
      <c r="Z126" s="9">
        <f>AA126+AB126</f>
        <v>11693</v>
      </c>
      <c r="AA126" s="9">
        <v>247.35</v>
      </c>
      <c r="AB126" s="9">
        <v>11445.65</v>
      </c>
      <c r="AC126" s="11">
        <f t="shared" si="63"/>
        <v>0.89184654107238193</v>
      </c>
      <c r="AD126" s="8" t="s">
        <v>117</v>
      </c>
    </row>
    <row r="127" spans="1:32" s="5" customFormat="1" ht="24.95" customHeight="1" x14ac:dyDescent="0.2">
      <c r="A127" s="51">
        <v>18</v>
      </c>
      <c r="B127" s="8" t="s">
        <v>36</v>
      </c>
      <c r="C127" s="9">
        <f t="shared" si="44"/>
        <v>42369</v>
      </c>
      <c r="D127" s="9">
        <v>33450</v>
      </c>
      <c r="E127" s="9">
        <v>35085</v>
      </c>
      <c r="F127" s="9"/>
      <c r="G127" s="9">
        <f t="shared" si="65"/>
        <v>8919</v>
      </c>
      <c r="H127" s="9">
        <v>2119</v>
      </c>
      <c r="I127" s="9">
        <v>6800</v>
      </c>
      <c r="J127" s="9">
        <f t="shared" si="46"/>
        <v>16690.29</v>
      </c>
      <c r="K127" s="10">
        <f t="shared" si="47"/>
        <v>0.39392692770657795</v>
      </c>
      <c r="L127" s="9">
        <f t="shared" si="48"/>
        <v>14496</v>
      </c>
      <c r="M127" s="9">
        <v>14496</v>
      </c>
      <c r="N127" s="9"/>
      <c r="O127" s="10">
        <f>L127/$D127</f>
        <v>0.43336322869955157</v>
      </c>
      <c r="P127" s="9">
        <f t="shared" si="50"/>
        <v>2194.29</v>
      </c>
      <c r="Q127" s="9"/>
      <c r="R127" s="9">
        <f>969.351+1224.939</f>
        <v>2194.29</v>
      </c>
      <c r="S127" s="10">
        <f t="shared" si="51"/>
        <v>0.24602421796165488</v>
      </c>
      <c r="T127" s="9">
        <f t="shared" si="52"/>
        <v>18663.29</v>
      </c>
      <c r="U127" s="11">
        <f t="shared" si="53"/>
        <v>0.44049399324978172</v>
      </c>
      <c r="V127" s="9">
        <v>16469</v>
      </c>
      <c r="W127" s="9">
        <v>14496</v>
      </c>
      <c r="X127" s="9"/>
      <c r="Y127" s="11">
        <f>V127/$D127</f>
        <v>0.49234678624813155</v>
      </c>
      <c r="Z127" s="9">
        <f>AA127+AB127</f>
        <v>2194.29</v>
      </c>
      <c r="AA127" s="9"/>
      <c r="AB127" s="9">
        <v>2194.29</v>
      </c>
      <c r="AC127" s="11">
        <f t="shared" si="63"/>
        <v>0.24602421796165488</v>
      </c>
      <c r="AD127" s="8"/>
    </row>
    <row r="128" spans="1:32" s="5" customFormat="1" ht="24.95" customHeight="1" x14ac:dyDescent="0.2">
      <c r="A128" s="51">
        <v>19</v>
      </c>
      <c r="B128" s="8" t="s">
        <v>137</v>
      </c>
      <c r="C128" s="9">
        <f t="shared" si="44"/>
        <v>58543.479031000003</v>
      </c>
      <c r="D128" s="9">
        <f>E128+F128</f>
        <v>985.83903099999998</v>
      </c>
      <c r="E128" s="9">
        <v>985.83903099999998</v>
      </c>
      <c r="F128" s="9">
        <v>0</v>
      </c>
      <c r="G128" s="9">
        <f t="shared" si="65"/>
        <v>57557.64</v>
      </c>
      <c r="H128" s="9">
        <v>0</v>
      </c>
      <c r="I128" s="9">
        <v>57557.64</v>
      </c>
      <c r="J128" s="9">
        <f t="shared" si="46"/>
        <v>27117.67</v>
      </c>
      <c r="K128" s="10">
        <f t="shared" si="47"/>
        <v>0.46320564559616662</v>
      </c>
      <c r="L128" s="9">
        <f t="shared" si="48"/>
        <v>2147</v>
      </c>
      <c r="M128" s="9">
        <v>2147</v>
      </c>
      <c r="N128" s="9"/>
      <c r="O128" s="10">
        <f>L128/$D128</f>
        <v>2.1778403293914623</v>
      </c>
      <c r="P128" s="9">
        <f t="shared" si="50"/>
        <v>24970.67</v>
      </c>
      <c r="Q128" s="9"/>
      <c r="R128" s="9">
        <f>3515.77+2064.21+19390.69</f>
        <v>24970.67</v>
      </c>
      <c r="S128" s="10">
        <f t="shared" si="51"/>
        <v>0.43383762781100821</v>
      </c>
      <c r="T128" s="9">
        <f t="shared" si="52"/>
        <v>23720</v>
      </c>
      <c r="U128" s="11">
        <f t="shared" si="53"/>
        <v>0.40516895122409385</v>
      </c>
      <c r="V128" s="12">
        <v>986</v>
      </c>
      <c r="W128" s="9">
        <v>978</v>
      </c>
      <c r="X128" s="9"/>
      <c r="Y128" s="11">
        <f>V128/$D128</f>
        <v>1.000163281220299</v>
      </c>
      <c r="Z128" s="12">
        <v>22734</v>
      </c>
      <c r="AA128" s="9"/>
      <c r="AB128" s="9">
        <v>21118.038700000001</v>
      </c>
      <c r="AC128" s="11">
        <f t="shared" si="63"/>
        <v>0.39497797338459328</v>
      </c>
      <c r="AD128" s="8"/>
    </row>
    <row r="129" spans="1:31" s="69" customFormat="1" ht="24.95" customHeight="1" x14ac:dyDescent="0.2">
      <c r="A129" s="64">
        <v>20</v>
      </c>
      <c r="B129" s="65" t="s">
        <v>38</v>
      </c>
      <c r="C129" s="66">
        <f t="shared" si="44"/>
        <v>663</v>
      </c>
      <c r="D129" s="66">
        <f>E129+F129</f>
        <v>0</v>
      </c>
      <c r="E129" s="66"/>
      <c r="F129" s="66"/>
      <c r="G129" s="66">
        <f t="shared" si="65"/>
        <v>663</v>
      </c>
      <c r="H129" s="66">
        <v>0</v>
      </c>
      <c r="I129" s="66">
        <v>663</v>
      </c>
      <c r="J129" s="66">
        <f t="shared" si="46"/>
        <v>663</v>
      </c>
      <c r="K129" s="67">
        <f t="shared" si="47"/>
        <v>1</v>
      </c>
      <c r="L129" s="66">
        <f t="shared" si="48"/>
        <v>0</v>
      </c>
      <c r="M129" s="66">
        <v>0</v>
      </c>
      <c r="N129" s="66">
        <v>0</v>
      </c>
      <c r="O129" s="67"/>
      <c r="P129" s="66">
        <f t="shared" si="50"/>
        <v>663</v>
      </c>
      <c r="Q129" s="66"/>
      <c r="R129" s="66">
        <v>663</v>
      </c>
      <c r="S129" s="67">
        <f t="shared" si="51"/>
        <v>1</v>
      </c>
      <c r="T129" s="66">
        <f t="shared" si="52"/>
        <v>259</v>
      </c>
      <c r="U129" s="68">
        <f t="shared" si="53"/>
        <v>0.39064856711915535</v>
      </c>
      <c r="V129" s="66">
        <f>W129+X129</f>
        <v>0</v>
      </c>
      <c r="W129" s="66">
        <v>0</v>
      </c>
      <c r="X129" s="66">
        <v>0</v>
      </c>
      <c r="Y129" s="68"/>
      <c r="Z129" s="66">
        <v>259</v>
      </c>
      <c r="AA129" s="66"/>
      <c r="AB129" s="66">
        <v>663</v>
      </c>
      <c r="AC129" s="68">
        <f t="shared" si="63"/>
        <v>0.39064856711915535</v>
      </c>
      <c r="AD129" s="65"/>
      <c r="AE129" s="69">
        <v>8</v>
      </c>
    </row>
    <row r="130" spans="1:31" s="5" customFormat="1" ht="24.95" customHeight="1" x14ac:dyDescent="0.2">
      <c r="A130" s="19">
        <v>21</v>
      </c>
      <c r="B130" s="20" t="s">
        <v>132</v>
      </c>
      <c r="C130" s="21">
        <f t="shared" si="44"/>
        <v>50771.678</v>
      </c>
      <c r="D130" s="21">
        <f>E130+F130</f>
        <v>33520.008000000002</v>
      </c>
      <c r="E130" s="21">
        <v>33520.008000000002</v>
      </c>
      <c r="F130" s="21">
        <v>0</v>
      </c>
      <c r="G130" s="21">
        <f t="shared" si="65"/>
        <v>17251.669999999998</v>
      </c>
      <c r="H130" s="21">
        <v>3582.7799999999997</v>
      </c>
      <c r="I130" s="21">
        <v>13668.89</v>
      </c>
      <c r="J130" s="21">
        <f t="shared" si="46"/>
        <v>15373.811</v>
      </c>
      <c r="K130" s="22">
        <f t="shared" si="47"/>
        <v>0.30280289337689409</v>
      </c>
      <c r="L130" s="21">
        <f t="shared" si="48"/>
        <v>3311.2240000000002</v>
      </c>
      <c r="M130" s="21">
        <v>3311.2240000000002</v>
      </c>
      <c r="N130" s="21"/>
      <c r="O130" s="22">
        <f>L130/$D130</f>
        <v>9.8783508643554022E-2</v>
      </c>
      <c r="P130" s="21">
        <f t="shared" si="50"/>
        <v>12062.587</v>
      </c>
      <c r="Q130" s="21">
        <v>1887.3130000000001</v>
      </c>
      <c r="R130" s="21">
        <v>10175.273999999999</v>
      </c>
      <c r="S130" s="22">
        <f t="shared" si="51"/>
        <v>0.69921271389958195</v>
      </c>
      <c r="T130" s="21">
        <f t="shared" si="52"/>
        <v>16904</v>
      </c>
      <c r="U130" s="23">
        <f t="shared" si="53"/>
        <v>0.33294152696706225</v>
      </c>
      <c r="V130" s="21">
        <f>W130+X130</f>
        <v>2496</v>
      </c>
      <c r="W130" s="21">
        <v>2496</v>
      </c>
      <c r="X130" s="21"/>
      <c r="Y130" s="23">
        <f>V130/$D130</f>
        <v>7.4462989388308018E-2</v>
      </c>
      <c r="Z130" s="41">
        <v>14408</v>
      </c>
      <c r="AA130" s="21">
        <v>1812.7260000000001</v>
      </c>
      <c r="AB130" s="21">
        <v>10163.603999999999</v>
      </c>
      <c r="AC130" s="23">
        <f t="shared" si="63"/>
        <v>0.8351655231058791</v>
      </c>
      <c r="AD130" s="20" t="s">
        <v>133</v>
      </c>
    </row>
    <row r="131" spans="1:31" s="5" customFormat="1" ht="6.6" customHeight="1" thickBot="1" x14ac:dyDescent="0.25">
      <c r="A131" s="62"/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2"/>
      <c r="W131" s="62"/>
      <c r="X131" s="62"/>
      <c r="Y131" s="62"/>
      <c r="Z131" s="62"/>
      <c r="AA131" s="62"/>
      <c r="AB131" s="62"/>
      <c r="AC131" s="62"/>
      <c r="AD131" s="62"/>
    </row>
    <row r="132" spans="1:31" ht="14.25" customHeight="1" thickTop="1" x14ac:dyDescent="0.25">
      <c r="E132" s="4"/>
      <c r="F132" s="4"/>
      <c r="H132" s="4"/>
      <c r="I132" s="4"/>
      <c r="M132" s="4"/>
      <c r="N132" s="4"/>
      <c r="Q132" s="4"/>
      <c r="R132" s="4"/>
      <c r="W132" s="4"/>
      <c r="X132" s="4"/>
      <c r="AA132" s="4"/>
      <c r="AB132" s="4"/>
    </row>
    <row r="133" spans="1:31" ht="14.25" customHeight="1" x14ac:dyDescent="0.25">
      <c r="E133" s="4"/>
      <c r="F133" s="4"/>
      <c r="H133" s="4"/>
      <c r="I133" s="4"/>
      <c r="M133" s="4"/>
      <c r="N133" s="4"/>
      <c r="Q133" s="4"/>
      <c r="R133" s="4"/>
      <c r="W133" s="4"/>
      <c r="X133" s="4"/>
      <c r="AA133" s="4"/>
      <c r="AB133" s="4"/>
    </row>
    <row r="134" spans="1:31" ht="14.25" customHeight="1" x14ac:dyDescent="0.25">
      <c r="E134" s="4"/>
      <c r="F134" s="4"/>
      <c r="H134" s="4"/>
      <c r="I134" s="4"/>
      <c r="M134" s="4"/>
      <c r="N134" s="4"/>
      <c r="Q134" s="4"/>
      <c r="R134" s="4"/>
      <c r="W134" s="4"/>
      <c r="X134" s="4"/>
      <c r="AA134" s="4"/>
      <c r="AB134" s="4"/>
    </row>
    <row r="135" spans="1:31" ht="14.25" customHeight="1" x14ac:dyDescent="0.25">
      <c r="E135" s="4"/>
      <c r="F135" s="4"/>
      <c r="H135" s="4"/>
      <c r="I135" s="4"/>
      <c r="M135" s="4"/>
      <c r="N135" s="4"/>
      <c r="Q135" s="4"/>
      <c r="R135" s="4"/>
      <c r="W135" s="4"/>
      <c r="X135" s="4"/>
      <c r="AA135" s="4"/>
      <c r="AB135" s="4"/>
    </row>
    <row r="136" spans="1:31" ht="14.25" customHeight="1" x14ac:dyDescent="0.25">
      <c r="E136" s="4"/>
      <c r="F136" s="4"/>
      <c r="H136" s="4"/>
      <c r="I136" s="4"/>
      <c r="M136" s="4"/>
      <c r="N136" s="4"/>
      <c r="Q136" s="4"/>
      <c r="R136" s="4"/>
      <c r="W136" s="4"/>
      <c r="X136" s="4"/>
      <c r="AA136" s="4"/>
      <c r="AB136" s="4"/>
    </row>
    <row r="137" spans="1:31" ht="14.25" customHeight="1" x14ac:dyDescent="0.25">
      <c r="E137" s="4"/>
      <c r="F137" s="4"/>
      <c r="H137" s="4"/>
      <c r="I137" s="4"/>
      <c r="M137" s="4"/>
      <c r="N137" s="4"/>
      <c r="Q137" s="4"/>
      <c r="R137" s="4"/>
      <c r="W137" s="4"/>
      <c r="X137" s="4"/>
      <c r="AA137" s="4"/>
      <c r="AB137" s="4"/>
    </row>
    <row r="138" spans="1:31" ht="14.25" customHeight="1" x14ac:dyDescent="0.25">
      <c r="E138" s="4"/>
      <c r="F138" s="4"/>
      <c r="H138" s="4"/>
      <c r="I138" s="4"/>
      <c r="M138" s="4"/>
      <c r="N138" s="4"/>
      <c r="Q138" s="4"/>
      <c r="R138" s="4"/>
      <c r="W138" s="4"/>
      <c r="X138" s="4"/>
      <c r="AA138" s="4"/>
      <c r="AB138" s="4"/>
    </row>
    <row r="139" spans="1:31" ht="14.25" customHeight="1" x14ac:dyDescent="0.25">
      <c r="E139" s="4"/>
      <c r="F139" s="4"/>
      <c r="H139" s="4"/>
      <c r="I139" s="4"/>
      <c r="M139" s="4"/>
      <c r="N139" s="4"/>
      <c r="Q139" s="4"/>
      <c r="R139" s="4"/>
      <c r="W139" s="4"/>
      <c r="X139" s="4"/>
      <c r="AA139" s="4"/>
      <c r="AB139" s="4"/>
    </row>
    <row r="140" spans="1:31" ht="14.25" customHeight="1" x14ac:dyDescent="0.25">
      <c r="E140" s="4"/>
      <c r="F140" s="4"/>
      <c r="H140" s="4"/>
      <c r="I140" s="4"/>
      <c r="M140" s="4"/>
      <c r="N140" s="4"/>
      <c r="Q140" s="4"/>
      <c r="R140" s="4"/>
      <c r="W140" s="4"/>
      <c r="X140" s="4"/>
      <c r="AA140" s="4"/>
      <c r="AB140" s="4"/>
    </row>
    <row r="141" spans="1:31" ht="14.25" customHeight="1" x14ac:dyDescent="0.25">
      <c r="E141" s="4"/>
      <c r="F141" s="4"/>
      <c r="H141" s="4"/>
      <c r="I141" s="4"/>
      <c r="M141" s="4"/>
      <c r="N141" s="4"/>
      <c r="Q141" s="4"/>
      <c r="R141" s="4"/>
      <c r="W141" s="4"/>
      <c r="X141" s="4"/>
      <c r="AA141" s="4"/>
      <c r="AB141" s="4"/>
    </row>
    <row r="142" spans="1:31" ht="14.25" customHeight="1" x14ac:dyDescent="0.25">
      <c r="E142" s="4"/>
      <c r="F142" s="4"/>
      <c r="H142" s="4"/>
      <c r="I142" s="4"/>
      <c r="M142" s="4"/>
      <c r="N142" s="4"/>
      <c r="Q142" s="4"/>
      <c r="R142" s="4"/>
      <c r="W142" s="4"/>
      <c r="X142" s="4"/>
      <c r="AA142" s="4"/>
      <c r="AB142" s="4"/>
    </row>
    <row r="143" spans="1:31" ht="14.25" customHeight="1" x14ac:dyDescent="0.25">
      <c r="E143" s="4"/>
      <c r="F143" s="4"/>
      <c r="H143" s="4"/>
      <c r="I143" s="4"/>
      <c r="M143" s="4"/>
      <c r="N143" s="4"/>
      <c r="Q143" s="4"/>
      <c r="R143" s="4"/>
      <c r="W143" s="4"/>
      <c r="X143" s="4"/>
      <c r="AA143" s="4"/>
      <c r="AB143" s="4"/>
    </row>
    <row r="144" spans="1:31" ht="14.25" customHeight="1" x14ac:dyDescent="0.25">
      <c r="E144" s="4"/>
      <c r="F144" s="4"/>
      <c r="H144" s="4"/>
      <c r="I144" s="4"/>
      <c r="M144" s="4"/>
      <c r="N144" s="4"/>
      <c r="Q144" s="4"/>
      <c r="R144" s="4"/>
      <c r="W144" s="4"/>
      <c r="X144" s="4"/>
      <c r="AA144" s="4"/>
      <c r="AB144" s="4"/>
    </row>
    <row r="145" spans="5:28" ht="14.25" customHeight="1" x14ac:dyDescent="0.25">
      <c r="E145" s="4"/>
      <c r="F145" s="4"/>
      <c r="H145" s="4"/>
      <c r="I145" s="4"/>
      <c r="M145" s="4"/>
      <c r="N145" s="4"/>
      <c r="Q145" s="4"/>
      <c r="R145" s="4"/>
      <c r="W145" s="4"/>
      <c r="X145" s="4"/>
      <c r="AA145" s="4"/>
      <c r="AB145" s="4"/>
    </row>
    <row r="146" spans="5:28" ht="14.25" customHeight="1" x14ac:dyDescent="0.25">
      <c r="E146" s="4"/>
      <c r="F146" s="4"/>
      <c r="H146" s="4"/>
      <c r="I146" s="4"/>
      <c r="M146" s="4"/>
      <c r="N146" s="4"/>
      <c r="Q146" s="4"/>
      <c r="R146" s="4"/>
      <c r="W146" s="4"/>
      <c r="X146" s="4"/>
      <c r="AA146" s="4"/>
      <c r="AB146" s="4"/>
    </row>
    <row r="147" spans="5:28" ht="14.25" customHeight="1" x14ac:dyDescent="0.25">
      <c r="E147" s="4"/>
      <c r="F147" s="4"/>
      <c r="H147" s="4"/>
      <c r="I147" s="4"/>
      <c r="M147" s="4"/>
      <c r="N147" s="4"/>
      <c r="Q147" s="4"/>
      <c r="R147" s="4"/>
      <c r="W147" s="4"/>
      <c r="X147" s="4"/>
      <c r="AA147" s="4"/>
      <c r="AB147" s="4"/>
    </row>
    <row r="148" spans="5:28" ht="14.25" customHeight="1" x14ac:dyDescent="0.25">
      <c r="E148" s="4"/>
      <c r="F148" s="4"/>
      <c r="H148" s="4"/>
      <c r="I148" s="4"/>
      <c r="L148" s="4" t="e">
        <f>AVERAGE(L105:T147)</f>
        <v>#DIV/0!</v>
      </c>
      <c r="M148" s="4"/>
      <c r="N148" s="4"/>
      <c r="Q148" s="4"/>
      <c r="R148" s="4"/>
      <c r="W148" s="4"/>
      <c r="X148" s="4"/>
      <c r="AA148" s="4"/>
      <c r="AB148" s="4"/>
    </row>
    <row r="149" spans="5:28" ht="14.25" customHeight="1" x14ac:dyDescent="0.25">
      <c r="E149" s="4"/>
      <c r="F149" s="4"/>
      <c r="H149" s="4"/>
      <c r="I149" s="4"/>
      <c r="M149" s="4"/>
      <c r="N149" s="4"/>
      <c r="Q149" s="4"/>
      <c r="R149" s="4"/>
      <c r="W149" s="4"/>
      <c r="X149" s="4"/>
      <c r="AA149" s="4"/>
      <c r="AB149" s="4"/>
    </row>
    <row r="150" spans="5:28" ht="14.25" customHeight="1" x14ac:dyDescent="0.25">
      <c r="E150" s="4"/>
      <c r="F150" s="4"/>
      <c r="H150" s="4"/>
      <c r="I150" s="4"/>
      <c r="M150" s="4"/>
      <c r="N150" s="4"/>
      <c r="Q150" s="4"/>
      <c r="R150" s="4"/>
      <c r="W150" s="4"/>
      <c r="X150" s="4"/>
      <c r="AA150" s="4"/>
      <c r="AB150" s="4"/>
    </row>
    <row r="151" spans="5:28" ht="14.25" customHeight="1" x14ac:dyDescent="0.25">
      <c r="E151" s="4"/>
      <c r="F151" s="4"/>
      <c r="H151" s="4"/>
      <c r="I151" s="4"/>
      <c r="M151" s="4"/>
      <c r="N151" s="4"/>
      <c r="Q151" s="4"/>
      <c r="R151" s="4"/>
      <c r="W151" s="4"/>
      <c r="X151" s="4"/>
      <c r="AA151" s="4"/>
      <c r="AB151" s="4"/>
    </row>
    <row r="152" spans="5:28" ht="14.25" customHeight="1" x14ac:dyDescent="0.25">
      <c r="E152" s="4"/>
      <c r="F152" s="4"/>
      <c r="H152" s="4"/>
      <c r="I152" s="4"/>
      <c r="M152" s="4"/>
      <c r="N152" s="4"/>
      <c r="Q152" s="4"/>
      <c r="R152" s="4"/>
      <c r="W152" s="4"/>
      <c r="X152" s="4"/>
      <c r="AA152" s="4"/>
      <c r="AB152" s="4"/>
    </row>
    <row r="153" spans="5:28" ht="14.25" customHeight="1" x14ac:dyDescent="0.25">
      <c r="E153" s="4"/>
      <c r="F153" s="4"/>
      <c r="H153" s="4"/>
      <c r="I153" s="4"/>
      <c r="M153" s="4"/>
      <c r="N153" s="4"/>
      <c r="Q153" s="4"/>
      <c r="R153" s="4"/>
      <c r="W153" s="4"/>
      <c r="X153" s="4"/>
      <c r="AA153" s="4"/>
      <c r="AB153" s="4"/>
    </row>
    <row r="154" spans="5:28" ht="14.25" customHeight="1" x14ac:dyDescent="0.25">
      <c r="E154" s="4"/>
      <c r="F154" s="4"/>
      <c r="H154" s="4"/>
      <c r="I154" s="4"/>
      <c r="M154" s="4"/>
      <c r="N154" s="4"/>
      <c r="Q154" s="4"/>
      <c r="R154" s="4"/>
      <c r="W154" s="4"/>
      <c r="X154" s="4"/>
      <c r="AA154" s="4"/>
      <c r="AB154" s="4"/>
    </row>
    <row r="155" spans="5:28" ht="14.25" customHeight="1" x14ac:dyDescent="0.25">
      <c r="E155" s="4"/>
      <c r="F155" s="4"/>
      <c r="H155" s="4"/>
      <c r="I155" s="4"/>
      <c r="M155" s="4"/>
      <c r="N155" s="4"/>
      <c r="Q155" s="4"/>
      <c r="R155" s="4"/>
      <c r="W155" s="4"/>
      <c r="X155" s="4"/>
      <c r="AA155" s="4"/>
      <c r="AB155" s="4"/>
    </row>
    <row r="156" spans="5:28" ht="14.25" customHeight="1" x14ac:dyDescent="0.25">
      <c r="E156" s="4"/>
      <c r="F156" s="4"/>
      <c r="H156" s="4"/>
      <c r="I156" s="4"/>
      <c r="M156" s="4"/>
      <c r="N156" s="4"/>
      <c r="Q156" s="4"/>
      <c r="R156" s="4"/>
      <c r="W156" s="4"/>
      <c r="X156" s="4"/>
      <c r="AA156" s="4"/>
      <c r="AB156" s="4"/>
    </row>
    <row r="157" spans="5:28" ht="14.25" customHeight="1" x14ac:dyDescent="0.25">
      <c r="E157" s="4"/>
      <c r="F157" s="4"/>
      <c r="H157" s="4"/>
      <c r="I157" s="4"/>
      <c r="M157" s="4"/>
      <c r="N157" s="4"/>
      <c r="Q157" s="4"/>
      <c r="R157" s="4"/>
      <c r="W157" s="4"/>
      <c r="X157" s="4"/>
      <c r="AA157" s="4"/>
      <c r="AB157" s="4"/>
    </row>
    <row r="158" spans="5:28" ht="14.25" customHeight="1" x14ac:dyDescent="0.25">
      <c r="E158" s="4"/>
      <c r="F158" s="4"/>
      <c r="H158" s="4"/>
      <c r="I158" s="4"/>
      <c r="M158" s="4"/>
      <c r="N158" s="4"/>
      <c r="Q158" s="4"/>
      <c r="R158" s="4"/>
      <c r="W158" s="4"/>
      <c r="X158" s="4"/>
      <c r="AA158" s="4"/>
      <c r="AB158" s="4"/>
    </row>
    <row r="159" spans="5:28" ht="14.25" customHeight="1" x14ac:dyDescent="0.25">
      <c r="E159" s="4"/>
      <c r="F159" s="4"/>
      <c r="H159" s="4"/>
      <c r="I159" s="4"/>
      <c r="M159" s="4"/>
      <c r="N159" s="4"/>
      <c r="Q159" s="4"/>
      <c r="R159" s="4"/>
      <c r="W159" s="4"/>
      <c r="X159" s="4"/>
      <c r="AA159" s="4"/>
      <c r="AB159" s="4"/>
    </row>
    <row r="160" spans="5:28" ht="14.25" customHeight="1" x14ac:dyDescent="0.25">
      <c r="E160" s="4"/>
      <c r="F160" s="4"/>
      <c r="H160" s="4"/>
      <c r="I160" s="4"/>
      <c r="M160" s="4"/>
      <c r="N160" s="4"/>
      <c r="Q160" s="4"/>
      <c r="R160" s="4"/>
      <c r="W160" s="4"/>
      <c r="X160" s="4"/>
      <c r="AA160" s="4"/>
      <c r="AB160" s="4"/>
    </row>
    <row r="161" spans="5:28" ht="14.25" customHeight="1" x14ac:dyDescent="0.25">
      <c r="E161" s="4"/>
      <c r="F161" s="4"/>
      <c r="H161" s="4"/>
      <c r="I161" s="4"/>
      <c r="M161" s="4"/>
      <c r="N161" s="4"/>
      <c r="Q161" s="4"/>
      <c r="R161" s="4"/>
      <c r="W161" s="4"/>
      <c r="X161" s="4"/>
      <c r="AA161" s="4"/>
      <c r="AB161" s="4"/>
    </row>
    <row r="162" spans="5:28" ht="14.25" customHeight="1" x14ac:dyDescent="0.25">
      <c r="E162" s="4"/>
      <c r="F162" s="4"/>
      <c r="H162" s="4"/>
      <c r="I162" s="4"/>
      <c r="M162" s="4"/>
      <c r="N162" s="4"/>
      <c r="Q162" s="4"/>
      <c r="R162" s="4"/>
      <c r="W162" s="4"/>
      <c r="X162" s="4"/>
      <c r="AA162" s="4"/>
      <c r="AB162" s="4"/>
    </row>
    <row r="163" spans="5:28" ht="14.25" customHeight="1" x14ac:dyDescent="0.25">
      <c r="E163" s="4"/>
      <c r="F163" s="4"/>
      <c r="H163" s="4"/>
      <c r="I163" s="4"/>
      <c r="M163" s="4"/>
      <c r="N163" s="4"/>
      <c r="Q163" s="4"/>
      <c r="R163" s="4"/>
      <c r="W163" s="4"/>
      <c r="X163" s="4"/>
      <c r="AA163" s="4"/>
      <c r="AB163" s="4"/>
    </row>
    <row r="164" spans="5:28" ht="14.25" customHeight="1" x14ac:dyDescent="0.25">
      <c r="E164" s="4"/>
      <c r="F164" s="4"/>
      <c r="H164" s="4"/>
      <c r="I164" s="4"/>
      <c r="M164" s="4"/>
      <c r="N164" s="4"/>
      <c r="Q164" s="4"/>
      <c r="R164" s="4"/>
      <c r="W164" s="4"/>
      <c r="X164" s="4"/>
      <c r="AA164" s="4"/>
      <c r="AB164" s="4"/>
    </row>
    <row r="165" spans="5:28" ht="14.25" customHeight="1" x14ac:dyDescent="0.25">
      <c r="E165" s="4"/>
      <c r="F165" s="4"/>
      <c r="H165" s="4"/>
      <c r="I165" s="4"/>
      <c r="M165" s="4"/>
      <c r="N165" s="4"/>
      <c r="Q165" s="4"/>
      <c r="R165" s="4"/>
      <c r="W165" s="4"/>
      <c r="X165" s="4"/>
      <c r="AA165" s="4"/>
      <c r="AB165" s="4"/>
    </row>
    <row r="166" spans="5:28" ht="14.25" customHeight="1" x14ac:dyDescent="0.25">
      <c r="E166" s="4"/>
      <c r="F166" s="4"/>
      <c r="H166" s="4"/>
      <c r="I166" s="4"/>
      <c r="M166" s="4"/>
      <c r="N166" s="4"/>
      <c r="Q166" s="4"/>
      <c r="R166" s="4"/>
      <c r="W166" s="4"/>
      <c r="X166" s="4"/>
      <c r="AA166" s="4"/>
      <c r="AB166" s="4"/>
    </row>
    <row r="167" spans="5:28" ht="14.25" customHeight="1" x14ac:dyDescent="0.25">
      <c r="E167" s="4"/>
      <c r="F167" s="4"/>
      <c r="H167" s="4"/>
      <c r="I167" s="4"/>
      <c r="M167" s="4"/>
      <c r="N167" s="4"/>
      <c r="Q167" s="4"/>
      <c r="R167" s="4"/>
      <c r="W167" s="4"/>
      <c r="X167" s="4"/>
      <c r="AA167" s="4"/>
      <c r="AB167" s="4"/>
    </row>
    <row r="168" spans="5:28" ht="14.25" customHeight="1" x14ac:dyDescent="0.25">
      <c r="E168" s="4"/>
      <c r="F168" s="4"/>
      <c r="H168" s="4"/>
      <c r="I168" s="4"/>
      <c r="M168" s="4"/>
      <c r="N168" s="4"/>
      <c r="Q168" s="4"/>
      <c r="R168" s="4"/>
      <c r="W168" s="4"/>
      <c r="X168" s="4"/>
      <c r="AA168" s="4"/>
      <c r="AB168" s="4"/>
    </row>
    <row r="169" spans="5:28" ht="14.25" customHeight="1" x14ac:dyDescent="0.25">
      <c r="E169" s="4"/>
      <c r="F169" s="4"/>
      <c r="H169" s="4"/>
      <c r="I169" s="4"/>
      <c r="M169" s="4"/>
      <c r="N169" s="4"/>
      <c r="Q169" s="4"/>
      <c r="R169" s="4"/>
      <c r="W169" s="4"/>
      <c r="X169" s="4"/>
      <c r="AA169" s="4"/>
      <c r="AB169" s="4"/>
    </row>
    <row r="170" spans="5:28" ht="14.25" customHeight="1" x14ac:dyDescent="0.25">
      <c r="E170" s="4"/>
      <c r="F170" s="4"/>
      <c r="H170" s="4"/>
      <c r="I170" s="4"/>
      <c r="M170" s="4"/>
      <c r="N170" s="4"/>
      <c r="Q170" s="4"/>
      <c r="R170" s="4"/>
      <c r="W170" s="4"/>
      <c r="X170" s="4"/>
      <c r="AA170" s="4"/>
      <c r="AB170" s="4"/>
    </row>
    <row r="171" spans="5:28" ht="14.25" customHeight="1" x14ac:dyDescent="0.25">
      <c r="E171" s="4"/>
      <c r="F171" s="4"/>
      <c r="H171" s="4"/>
      <c r="I171" s="4"/>
      <c r="M171" s="4"/>
      <c r="N171" s="4"/>
      <c r="Q171" s="4"/>
      <c r="R171" s="4"/>
      <c r="W171" s="4"/>
      <c r="X171" s="4"/>
      <c r="AA171" s="4"/>
      <c r="AB171" s="4"/>
    </row>
    <row r="172" spans="5:28" ht="14.25" customHeight="1" x14ac:dyDescent="0.25">
      <c r="E172" s="4"/>
      <c r="F172" s="4"/>
      <c r="H172" s="4"/>
      <c r="I172" s="4"/>
      <c r="M172" s="4"/>
      <c r="N172" s="4"/>
      <c r="Q172" s="4"/>
      <c r="R172" s="4"/>
      <c r="W172" s="4"/>
      <c r="X172" s="4"/>
      <c r="AA172" s="4"/>
      <c r="AB172" s="4"/>
    </row>
    <row r="173" spans="5:28" ht="14.25" customHeight="1" x14ac:dyDescent="0.25">
      <c r="E173" s="4"/>
      <c r="F173" s="4"/>
      <c r="H173" s="4"/>
      <c r="I173" s="4"/>
      <c r="M173" s="4"/>
      <c r="N173" s="4"/>
      <c r="Q173" s="4"/>
      <c r="R173" s="4"/>
      <c r="W173" s="4"/>
      <c r="X173" s="4"/>
      <c r="AA173" s="4"/>
      <c r="AB173" s="4"/>
    </row>
    <row r="174" spans="5:28" ht="14.25" customHeight="1" x14ac:dyDescent="0.25">
      <c r="E174" s="4"/>
      <c r="F174" s="4"/>
      <c r="H174" s="4"/>
      <c r="I174" s="4"/>
      <c r="M174" s="4"/>
      <c r="N174" s="4"/>
      <c r="Q174" s="4"/>
      <c r="R174" s="4"/>
      <c r="W174" s="4"/>
      <c r="X174" s="4"/>
      <c r="AA174" s="4"/>
      <c r="AB174" s="4"/>
    </row>
    <row r="175" spans="5:28" ht="14.25" customHeight="1" x14ac:dyDescent="0.25">
      <c r="E175" s="4"/>
      <c r="F175" s="4"/>
      <c r="H175" s="4"/>
      <c r="I175" s="4"/>
      <c r="M175" s="4"/>
      <c r="N175" s="4"/>
      <c r="Q175" s="4"/>
      <c r="R175" s="4"/>
      <c r="W175" s="4"/>
      <c r="X175" s="4"/>
      <c r="AA175" s="4"/>
      <c r="AB175" s="4"/>
    </row>
    <row r="176" spans="5:28" ht="14.25" customHeight="1" x14ac:dyDescent="0.25">
      <c r="E176" s="4"/>
      <c r="F176" s="4"/>
      <c r="H176" s="4"/>
      <c r="I176" s="4"/>
      <c r="M176" s="4"/>
      <c r="N176" s="4"/>
      <c r="Q176" s="4"/>
      <c r="R176" s="4"/>
      <c r="W176" s="4"/>
      <c r="X176" s="4"/>
      <c r="AA176" s="4"/>
      <c r="AB176" s="4"/>
    </row>
    <row r="177" spans="5:28" ht="14.25" customHeight="1" x14ac:dyDescent="0.25">
      <c r="E177" s="4"/>
      <c r="F177" s="4"/>
      <c r="H177" s="4"/>
      <c r="I177" s="4"/>
      <c r="M177" s="4"/>
      <c r="N177" s="4"/>
      <c r="Q177" s="4"/>
      <c r="R177" s="4"/>
      <c r="W177" s="4"/>
      <c r="X177" s="4"/>
      <c r="AA177" s="4"/>
      <c r="AB177" s="4"/>
    </row>
    <row r="178" spans="5:28" ht="14.25" customHeight="1" x14ac:dyDescent="0.25">
      <c r="E178" s="4"/>
      <c r="F178" s="4"/>
      <c r="H178" s="4"/>
      <c r="I178" s="4"/>
      <c r="M178" s="4"/>
      <c r="N178" s="4"/>
      <c r="Q178" s="4"/>
      <c r="R178" s="4"/>
      <c r="W178" s="4"/>
      <c r="X178" s="4"/>
      <c r="AA178" s="4"/>
      <c r="AB178" s="4"/>
    </row>
    <row r="179" spans="5:28" ht="14.25" customHeight="1" x14ac:dyDescent="0.25">
      <c r="E179" s="4"/>
      <c r="F179" s="4"/>
      <c r="H179" s="4"/>
      <c r="I179" s="4"/>
      <c r="M179" s="4"/>
      <c r="N179" s="4"/>
      <c r="Q179" s="4"/>
      <c r="R179" s="4"/>
      <c r="W179" s="4"/>
      <c r="X179" s="4"/>
      <c r="AA179" s="4"/>
      <c r="AB179" s="4"/>
    </row>
    <row r="180" spans="5:28" ht="14.25" customHeight="1" x14ac:dyDescent="0.25">
      <c r="E180" s="4"/>
      <c r="F180" s="4"/>
      <c r="H180" s="4"/>
      <c r="I180" s="4"/>
      <c r="M180" s="4"/>
      <c r="N180" s="4"/>
      <c r="Q180" s="4"/>
      <c r="R180" s="4"/>
      <c r="W180" s="4"/>
      <c r="X180" s="4"/>
      <c r="AA180" s="4"/>
      <c r="AB180" s="4"/>
    </row>
    <row r="181" spans="5:28" ht="14.25" customHeight="1" x14ac:dyDescent="0.25">
      <c r="E181" s="4"/>
      <c r="F181" s="4"/>
      <c r="H181" s="4"/>
      <c r="I181" s="4"/>
      <c r="M181" s="4"/>
      <c r="N181" s="4"/>
      <c r="Q181" s="4"/>
      <c r="R181" s="4"/>
      <c r="W181" s="4"/>
      <c r="X181" s="4"/>
      <c r="AA181" s="4"/>
      <c r="AB181" s="4"/>
    </row>
    <row r="182" spans="5:28" ht="14.25" customHeight="1" x14ac:dyDescent="0.25">
      <c r="E182" s="4"/>
      <c r="F182" s="4"/>
      <c r="H182" s="4"/>
      <c r="I182" s="4"/>
      <c r="M182" s="4"/>
      <c r="N182" s="4"/>
      <c r="Q182" s="4"/>
      <c r="R182" s="4"/>
      <c r="W182" s="4"/>
      <c r="X182" s="4"/>
      <c r="AA182" s="4"/>
      <c r="AB182" s="4"/>
    </row>
    <row r="183" spans="5:28" ht="14.25" customHeight="1" x14ac:dyDescent="0.25">
      <c r="E183" s="4"/>
      <c r="F183" s="4"/>
      <c r="H183" s="4"/>
      <c r="I183" s="4"/>
      <c r="M183" s="4"/>
      <c r="N183" s="4"/>
      <c r="Q183" s="4"/>
      <c r="R183" s="4"/>
      <c r="W183" s="4"/>
      <c r="X183" s="4"/>
      <c r="AA183" s="4"/>
      <c r="AB183" s="4"/>
    </row>
    <row r="184" spans="5:28" ht="14.25" customHeight="1" x14ac:dyDescent="0.25">
      <c r="E184" s="4"/>
      <c r="F184" s="4"/>
      <c r="H184" s="4"/>
      <c r="I184" s="4"/>
      <c r="M184" s="4"/>
      <c r="N184" s="4"/>
      <c r="Q184" s="4"/>
      <c r="R184" s="4"/>
      <c r="W184" s="4"/>
      <c r="X184" s="4"/>
      <c r="AA184" s="4"/>
      <c r="AB184" s="4"/>
    </row>
    <row r="185" spans="5:28" ht="14.25" customHeight="1" x14ac:dyDescent="0.25">
      <c r="E185" s="4"/>
      <c r="F185" s="4"/>
      <c r="H185" s="4"/>
      <c r="I185" s="4"/>
      <c r="M185" s="4"/>
      <c r="N185" s="4"/>
      <c r="Q185" s="4"/>
      <c r="R185" s="4"/>
      <c r="W185" s="4"/>
      <c r="X185" s="4"/>
      <c r="AA185" s="4"/>
      <c r="AB185" s="4"/>
    </row>
    <row r="186" spans="5:28" ht="14.25" customHeight="1" x14ac:dyDescent="0.25">
      <c r="E186" s="4"/>
      <c r="F186" s="4"/>
      <c r="H186" s="4"/>
      <c r="I186" s="4"/>
      <c r="M186" s="4"/>
      <c r="N186" s="4"/>
      <c r="Q186" s="4"/>
      <c r="R186" s="4"/>
      <c r="W186" s="4"/>
      <c r="X186" s="4"/>
      <c r="AA186" s="4"/>
      <c r="AB186" s="4"/>
    </row>
    <row r="187" spans="5:28" ht="14.25" customHeight="1" x14ac:dyDescent="0.25">
      <c r="E187" s="4"/>
      <c r="F187" s="4"/>
      <c r="H187" s="4"/>
      <c r="I187" s="4"/>
      <c r="M187" s="4"/>
      <c r="N187" s="4"/>
      <c r="Q187" s="4"/>
      <c r="R187" s="4"/>
      <c r="W187" s="4"/>
      <c r="X187" s="4"/>
      <c r="AA187" s="4"/>
      <c r="AB187" s="4"/>
    </row>
    <row r="188" spans="5:28" ht="14.25" customHeight="1" x14ac:dyDescent="0.25">
      <c r="E188" s="4"/>
      <c r="F188" s="4"/>
      <c r="H188" s="4"/>
      <c r="I188" s="4"/>
      <c r="M188" s="4"/>
      <c r="N188" s="4"/>
      <c r="Q188" s="4"/>
      <c r="R188" s="4"/>
      <c r="W188" s="4"/>
      <c r="X188" s="4"/>
      <c r="AA188" s="4"/>
      <c r="AB188" s="4"/>
    </row>
    <row r="189" spans="5:28" ht="14.25" customHeight="1" x14ac:dyDescent="0.25">
      <c r="E189" s="4"/>
      <c r="F189" s="4"/>
      <c r="H189" s="4"/>
      <c r="I189" s="4"/>
      <c r="M189" s="4"/>
      <c r="N189" s="4"/>
      <c r="Q189" s="4"/>
      <c r="R189" s="4"/>
      <c r="W189" s="4"/>
      <c r="X189" s="4"/>
      <c r="AA189" s="4"/>
      <c r="AB189" s="4"/>
    </row>
    <row r="190" spans="5:28" ht="14.25" customHeight="1" x14ac:dyDescent="0.25">
      <c r="E190" s="4"/>
      <c r="F190" s="4"/>
      <c r="H190" s="4"/>
      <c r="I190" s="4"/>
      <c r="M190" s="4"/>
      <c r="N190" s="4"/>
      <c r="Q190" s="4"/>
      <c r="R190" s="4"/>
      <c r="W190" s="4"/>
      <c r="X190" s="4"/>
      <c r="AA190" s="4"/>
      <c r="AB190" s="4"/>
    </row>
    <row r="191" spans="5:28" ht="14.25" customHeight="1" x14ac:dyDescent="0.25">
      <c r="E191" s="4"/>
      <c r="F191" s="4"/>
      <c r="H191" s="4"/>
      <c r="I191" s="4"/>
      <c r="M191" s="4"/>
      <c r="N191" s="4"/>
      <c r="Q191" s="4"/>
      <c r="R191" s="4"/>
      <c r="W191" s="4"/>
      <c r="X191" s="4"/>
      <c r="AA191" s="4"/>
      <c r="AB191" s="4"/>
    </row>
    <row r="192" spans="5:28" ht="14.25" customHeight="1" x14ac:dyDescent="0.25">
      <c r="E192" s="4"/>
      <c r="F192" s="4"/>
      <c r="H192" s="4"/>
      <c r="I192" s="4"/>
      <c r="M192" s="4"/>
      <c r="N192" s="4"/>
      <c r="Q192" s="4"/>
      <c r="R192" s="4"/>
      <c r="W192" s="4"/>
      <c r="X192" s="4"/>
      <c r="AA192" s="4"/>
      <c r="AB192" s="4"/>
    </row>
    <row r="193" spans="5:28" ht="14.25" customHeight="1" x14ac:dyDescent="0.25">
      <c r="E193" s="4"/>
      <c r="F193" s="4"/>
      <c r="H193" s="4"/>
      <c r="I193" s="4"/>
      <c r="M193" s="4"/>
      <c r="N193" s="4"/>
      <c r="Q193" s="4"/>
      <c r="R193" s="4"/>
      <c r="W193" s="4"/>
      <c r="X193" s="4"/>
      <c r="AA193" s="4"/>
      <c r="AB193" s="4"/>
    </row>
    <row r="194" spans="5:28" ht="14.25" customHeight="1" x14ac:dyDescent="0.25">
      <c r="E194" s="4"/>
      <c r="F194" s="4"/>
      <c r="H194" s="4"/>
      <c r="I194" s="4"/>
      <c r="M194" s="4"/>
      <c r="N194" s="4"/>
      <c r="Q194" s="4"/>
      <c r="R194" s="4"/>
      <c r="W194" s="4"/>
      <c r="X194" s="4"/>
      <c r="AA194" s="4"/>
      <c r="AB194" s="4"/>
    </row>
    <row r="195" spans="5:28" ht="14.25" customHeight="1" x14ac:dyDescent="0.25">
      <c r="E195" s="4"/>
      <c r="F195" s="4"/>
      <c r="H195" s="4"/>
      <c r="I195" s="4"/>
      <c r="M195" s="4"/>
      <c r="N195" s="4"/>
      <c r="Q195" s="4"/>
      <c r="R195" s="4"/>
      <c r="W195" s="4"/>
      <c r="X195" s="4"/>
      <c r="AA195" s="4"/>
      <c r="AB195" s="4"/>
    </row>
    <row r="196" spans="5:28" ht="14.25" customHeight="1" x14ac:dyDescent="0.25">
      <c r="E196" s="4"/>
      <c r="F196" s="4"/>
      <c r="H196" s="4"/>
      <c r="I196" s="4"/>
      <c r="M196" s="4"/>
      <c r="N196" s="4"/>
      <c r="Q196" s="4"/>
      <c r="R196" s="4"/>
      <c r="W196" s="4"/>
      <c r="X196" s="4"/>
      <c r="AA196" s="4"/>
      <c r="AB196" s="4"/>
    </row>
    <row r="197" spans="5:28" ht="14.25" customHeight="1" x14ac:dyDescent="0.25">
      <c r="E197" s="4"/>
      <c r="F197" s="4"/>
      <c r="H197" s="4"/>
      <c r="I197" s="4"/>
      <c r="M197" s="4"/>
      <c r="N197" s="4"/>
      <c r="Q197" s="4"/>
      <c r="R197" s="4"/>
      <c r="W197" s="4"/>
      <c r="X197" s="4"/>
      <c r="AA197" s="4"/>
      <c r="AB197" s="4"/>
    </row>
    <row r="198" spans="5:28" ht="14.25" customHeight="1" x14ac:dyDescent="0.25">
      <c r="E198" s="4"/>
      <c r="F198" s="4"/>
      <c r="H198" s="4"/>
      <c r="I198" s="4"/>
      <c r="M198" s="4"/>
      <c r="N198" s="4"/>
      <c r="Q198" s="4"/>
      <c r="R198" s="4"/>
      <c r="W198" s="4"/>
      <c r="X198" s="4"/>
      <c r="AA198" s="4"/>
      <c r="AB198" s="4"/>
    </row>
    <row r="199" spans="5:28" ht="14.25" customHeight="1" x14ac:dyDescent="0.25">
      <c r="E199" s="4"/>
      <c r="F199" s="4"/>
      <c r="H199" s="4"/>
      <c r="I199" s="4"/>
      <c r="M199" s="4"/>
      <c r="N199" s="4"/>
      <c r="Q199" s="4"/>
      <c r="R199" s="4"/>
      <c r="W199" s="4"/>
      <c r="X199" s="4"/>
      <c r="AA199" s="4"/>
      <c r="AB199" s="4"/>
    </row>
    <row r="200" spans="5:28" ht="14.25" customHeight="1" x14ac:dyDescent="0.25">
      <c r="E200" s="4"/>
      <c r="F200" s="4"/>
      <c r="H200" s="4"/>
      <c r="I200" s="4"/>
      <c r="M200" s="4"/>
      <c r="N200" s="4"/>
      <c r="Q200" s="4"/>
      <c r="R200" s="4"/>
      <c r="W200" s="4"/>
      <c r="X200" s="4"/>
      <c r="AA200" s="4"/>
      <c r="AB200" s="4"/>
    </row>
    <row r="201" spans="5:28" ht="14.25" customHeight="1" x14ac:dyDescent="0.25">
      <c r="E201" s="4"/>
      <c r="F201" s="4"/>
      <c r="H201" s="4"/>
      <c r="I201" s="4"/>
      <c r="M201" s="4"/>
      <c r="N201" s="4"/>
      <c r="Q201" s="4"/>
      <c r="R201" s="4"/>
      <c r="W201" s="4"/>
      <c r="X201" s="4"/>
      <c r="AA201" s="4"/>
      <c r="AB201" s="4"/>
    </row>
    <row r="202" spans="5:28" ht="14.25" customHeight="1" x14ac:dyDescent="0.25">
      <c r="E202" s="4"/>
      <c r="F202" s="4"/>
      <c r="H202" s="4"/>
      <c r="I202" s="4"/>
      <c r="M202" s="4"/>
      <c r="N202" s="4"/>
      <c r="Q202" s="4"/>
      <c r="R202" s="4"/>
      <c r="W202" s="4"/>
      <c r="X202" s="4"/>
      <c r="AA202" s="4"/>
      <c r="AB202" s="4"/>
    </row>
    <row r="203" spans="5:28" ht="14.25" customHeight="1" x14ac:dyDescent="0.25">
      <c r="E203" s="4"/>
      <c r="F203" s="4"/>
      <c r="H203" s="4"/>
      <c r="I203" s="4"/>
      <c r="M203" s="4"/>
      <c r="N203" s="4"/>
      <c r="Q203" s="4"/>
      <c r="R203" s="4"/>
      <c r="W203" s="4"/>
      <c r="X203" s="4"/>
      <c r="AA203" s="4"/>
      <c r="AB203" s="4"/>
    </row>
    <row r="204" spans="5:28" ht="14.25" customHeight="1" x14ac:dyDescent="0.25">
      <c r="E204" s="4"/>
      <c r="F204" s="4"/>
      <c r="H204" s="4"/>
      <c r="I204" s="4"/>
      <c r="M204" s="4"/>
      <c r="N204" s="4"/>
      <c r="Q204" s="4"/>
      <c r="R204" s="4"/>
      <c r="W204" s="4"/>
      <c r="X204" s="4"/>
      <c r="AA204" s="4"/>
      <c r="AB204" s="4"/>
    </row>
    <row r="205" spans="5:28" ht="14.25" customHeight="1" x14ac:dyDescent="0.25">
      <c r="E205" s="4"/>
      <c r="F205" s="4"/>
      <c r="H205" s="4"/>
      <c r="I205" s="4"/>
      <c r="M205" s="4"/>
      <c r="N205" s="4"/>
      <c r="Q205" s="4"/>
      <c r="R205" s="4"/>
      <c r="W205" s="4"/>
      <c r="X205" s="4"/>
      <c r="AA205" s="4"/>
      <c r="AB205" s="4"/>
    </row>
    <row r="206" spans="5:28" ht="14.25" customHeight="1" x14ac:dyDescent="0.25">
      <c r="E206" s="4"/>
      <c r="F206" s="4"/>
      <c r="H206" s="4"/>
      <c r="I206" s="4"/>
      <c r="M206" s="4"/>
      <c r="N206" s="4"/>
      <c r="Q206" s="4"/>
      <c r="R206" s="4"/>
      <c r="W206" s="4"/>
      <c r="X206" s="4"/>
      <c r="AA206" s="4"/>
      <c r="AB206" s="4"/>
    </row>
    <row r="207" spans="5:28" ht="14.25" customHeight="1" x14ac:dyDescent="0.25">
      <c r="E207" s="4"/>
      <c r="F207" s="4"/>
      <c r="H207" s="4"/>
      <c r="I207" s="4"/>
      <c r="M207" s="4"/>
      <c r="N207" s="4"/>
      <c r="Q207" s="4"/>
      <c r="R207" s="4"/>
      <c r="W207" s="4"/>
      <c r="X207" s="4"/>
      <c r="AA207" s="4"/>
      <c r="AB207" s="4"/>
    </row>
    <row r="208" spans="5:28" ht="14.25" customHeight="1" x14ac:dyDescent="0.25">
      <c r="E208" s="4"/>
      <c r="F208" s="4"/>
      <c r="H208" s="4"/>
      <c r="I208" s="4"/>
      <c r="M208" s="4"/>
      <c r="N208" s="4"/>
      <c r="Q208" s="4"/>
      <c r="R208" s="4"/>
      <c r="W208" s="4"/>
      <c r="X208" s="4"/>
      <c r="AA208" s="4"/>
      <c r="AB208" s="4"/>
    </row>
    <row r="209" spans="5:28" ht="14.25" customHeight="1" x14ac:dyDescent="0.25">
      <c r="E209" s="4"/>
      <c r="F209" s="4"/>
      <c r="H209" s="4"/>
      <c r="I209" s="4"/>
      <c r="M209" s="4"/>
      <c r="N209" s="4"/>
      <c r="Q209" s="4"/>
      <c r="R209" s="4"/>
      <c r="W209" s="4"/>
      <c r="X209" s="4"/>
      <c r="AA209" s="4"/>
      <c r="AB209" s="4"/>
    </row>
    <row r="210" spans="5:28" ht="14.25" customHeight="1" x14ac:dyDescent="0.25">
      <c r="E210" s="4"/>
      <c r="F210" s="4"/>
      <c r="H210" s="4"/>
      <c r="I210" s="4"/>
      <c r="M210" s="4"/>
      <c r="N210" s="4"/>
      <c r="Q210" s="4"/>
      <c r="R210" s="4"/>
      <c r="W210" s="4"/>
      <c r="X210" s="4"/>
      <c r="AA210" s="4"/>
      <c r="AB210" s="4"/>
    </row>
    <row r="211" spans="5:28" ht="14.25" customHeight="1" x14ac:dyDescent="0.25">
      <c r="E211" s="4"/>
      <c r="F211" s="4"/>
      <c r="H211" s="4"/>
      <c r="I211" s="4"/>
      <c r="M211" s="4"/>
      <c r="N211" s="4"/>
      <c r="Q211" s="4"/>
      <c r="R211" s="4"/>
      <c r="W211" s="4"/>
      <c r="X211" s="4"/>
      <c r="AA211" s="4"/>
      <c r="AB211" s="4"/>
    </row>
    <row r="212" spans="5:28" ht="14.25" customHeight="1" x14ac:dyDescent="0.25">
      <c r="E212" s="4"/>
      <c r="F212" s="4"/>
      <c r="H212" s="4"/>
      <c r="I212" s="4"/>
      <c r="M212" s="4"/>
      <c r="N212" s="4"/>
      <c r="Q212" s="4"/>
      <c r="R212" s="4"/>
      <c r="W212" s="4"/>
      <c r="X212" s="4"/>
      <c r="AA212" s="4"/>
      <c r="AB212" s="4"/>
    </row>
    <row r="213" spans="5:28" ht="14.25" customHeight="1" x14ac:dyDescent="0.25">
      <c r="E213" s="4"/>
      <c r="F213" s="4"/>
      <c r="H213" s="4"/>
      <c r="I213" s="4"/>
      <c r="M213" s="4"/>
      <c r="N213" s="4"/>
      <c r="Q213" s="4"/>
      <c r="R213" s="4"/>
      <c r="W213" s="4"/>
      <c r="X213" s="4"/>
      <c r="AA213" s="4"/>
      <c r="AB213" s="4"/>
    </row>
    <row r="214" spans="5:28" ht="14.25" customHeight="1" x14ac:dyDescent="0.25">
      <c r="E214" s="4"/>
      <c r="F214" s="4"/>
      <c r="H214" s="4"/>
      <c r="I214" s="4"/>
      <c r="M214" s="4"/>
      <c r="N214" s="4"/>
      <c r="Q214" s="4"/>
      <c r="R214" s="4"/>
      <c r="W214" s="4"/>
      <c r="X214" s="4"/>
      <c r="AA214" s="4"/>
      <c r="AB214" s="4"/>
    </row>
    <row r="215" spans="5:28" ht="14.25" customHeight="1" x14ac:dyDescent="0.25">
      <c r="E215" s="4"/>
      <c r="F215" s="4"/>
      <c r="H215" s="4"/>
      <c r="I215" s="4"/>
      <c r="M215" s="4"/>
      <c r="N215" s="4"/>
      <c r="Q215" s="4"/>
      <c r="R215" s="4"/>
      <c r="W215" s="4"/>
      <c r="X215" s="4"/>
      <c r="AA215" s="4"/>
      <c r="AB215" s="4"/>
    </row>
    <row r="216" spans="5:28" ht="14.25" customHeight="1" x14ac:dyDescent="0.25">
      <c r="E216" s="4"/>
      <c r="F216" s="4"/>
      <c r="H216" s="4"/>
      <c r="I216" s="4"/>
      <c r="M216" s="4"/>
      <c r="N216" s="4"/>
      <c r="Q216" s="4"/>
      <c r="R216" s="4"/>
      <c r="W216" s="4"/>
      <c r="X216" s="4"/>
      <c r="AA216" s="4"/>
      <c r="AB216" s="4"/>
    </row>
    <row r="217" spans="5:28" ht="14.25" customHeight="1" x14ac:dyDescent="0.25">
      <c r="E217" s="4"/>
      <c r="F217" s="4"/>
      <c r="H217" s="4"/>
      <c r="I217" s="4"/>
      <c r="M217" s="4"/>
      <c r="N217" s="4"/>
      <c r="Q217" s="4"/>
      <c r="R217" s="4"/>
      <c r="W217" s="4"/>
      <c r="X217" s="4"/>
      <c r="AA217" s="4"/>
      <c r="AB217" s="4"/>
    </row>
    <row r="218" spans="5:28" ht="14.25" customHeight="1" x14ac:dyDescent="0.25">
      <c r="E218" s="4"/>
      <c r="F218" s="4"/>
      <c r="H218" s="4"/>
      <c r="I218" s="4"/>
      <c r="M218" s="4"/>
      <c r="N218" s="4"/>
      <c r="Q218" s="4"/>
      <c r="R218" s="4"/>
      <c r="W218" s="4"/>
      <c r="X218" s="4"/>
      <c r="AA218" s="4"/>
      <c r="AB218" s="4"/>
    </row>
    <row r="219" spans="5:28" ht="14.25" customHeight="1" x14ac:dyDescent="0.25">
      <c r="E219" s="4"/>
      <c r="F219" s="4"/>
      <c r="H219" s="4"/>
      <c r="I219" s="4"/>
      <c r="M219" s="4"/>
      <c r="N219" s="4"/>
      <c r="Q219" s="4"/>
      <c r="R219" s="4"/>
      <c r="W219" s="4"/>
      <c r="X219" s="4"/>
      <c r="AA219" s="4"/>
      <c r="AB219" s="4"/>
    </row>
    <row r="220" spans="5:28" ht="14.25" customHeight="1" x14ac:dyDescent="0.25">
      <c r="E220" s="4"/>
      <c r="F220" s="4"/>
      <c r="H220" s="4"/>
      <c r="I220" s="4"/>
      <c r="M220" s="4"/>
      <c r="N220" s="4"/>
      <c r="Q220" s="4"/>
      <c r="R220" s="4"/>
      <c r="W220" s="4"/>
      <c r="X220" s="4"/>
      <c r="AA220" s="4"/>
      <c r="AB220" s="4"/>
    </row>
    <row r="221" spans="5:28" ht="14.25" customHeight="1" x14ac:dyDescent="0.25">
      <c r="E221" s="4"/>
      <c r="F221" s="4"/>
      <c r="H221" s="4"/>
      <c r="I221" s="4"/>
      <c r="M221" s="4"/>
      <c r="N221" s="4"/>
      <c r="Q221" s="4"/>
      <c r="R221" s="4"/>
      <c r="W221" s="4"/>
      <c r="X221" s="4"/>
      <c r="AA221" s="4"/>
      <c r="AB221" s="4"/>
    </row>
    <row r="222" spans="5:28" ht="14.25" customHeight="1" x14ac:dyDescent="0.25">
      <c r="E222" s="4"/>
      <c r="F222" s="4"/>
      <c r="H222" s="4"/>
      <c r="I222" s="4"/>
      <c r="M222" s="4"/>
      <c r="N222" s="4"/>
      <c r="Q222" s="4"/>
      <c r="R222" s="4"/>
      <c r="W222" s="4"/>
      <c r="X222" s="4"/>
      <c r="AA222" s="4"/>
      <c r="AB222" s="4"/>
    </row>
    <row r="223" spans="5:28" ht="14.25" customHeight="1" x14ac:dyDescent="0.25">
      <c r="E223" s="4"/>
      <c r="F223" s="4"/>
      <c r="H223" s="4"/>
      <c r="I223" s="4"/>
      <c r="M223" s="4"/>
      <c r="N223" s="4"/>
      <c r="Q223" s="4"/>
      <c r="R223" s="4"/>
      <c r="W223" s="4"/>
      <c r="X223" s="4"/>
      <c r="AA223" s="4"/>
      <c r="AB223" s="4"/>
    </row>
    <row r="224" spans="5:28" ht="14.25" customHeight="1" x14ac:dyDescent="0.25">
      <c r="E224" s="4"/>
      <c r="F224" s="4"/>
      <c r="H224" s="4"/>
      <c r="I224" s="4"/>
      <c r="M224" s="4"/>
      <c r="N224" s="4"/>
      <c r="Q224" s="4"/>
      <c r="R224" s="4"/>
      <c r="W224" s="4"/>
      <c r="X224" s="4"/>
      <c r="AA224" s="4"/>
      <c r="AB224" s="4"/>
    </row>
    <row r="225" spans="5:28" ht="14.25" customHeight="1" x14ac:dyDescent="0.25">
      <c r="E225" s="4"/>
      <c r="F225" s="4"/>
      <c r="H225" s="4"/>
      <c r="I225" s="4"/>
      <c r="M225" s="4"/>
      <c r="N225" s="4"/>
      <c r="Q225" s="4"/>
      <c r="R225" s="4"/>
      <c r="W225" s="4"/>
      <c r="X225" s="4"/>
      <c r="AA225" s="4"/>
      <c r="AB225" s="4"/>
    </row>
    <row r="226" spans="5:28" ht="14.25" customHeight="1" x14ac:dyDescent="0.25">
      <c r="E226" s="4"/>
      <c r="F226" s="4"/>
      <c r="H226" s="4"/>
      <c r="I226" s="4"/>
      <c r="M226" s="4"/>
      <c r="N226" s="4"/>
      <c r="Q226" s="4"/>
      <c r="R226" s="4"/>
      <c r="W226" s="4"/>
      <c r="X226" s="4"/>
      <c r="AA226" s="4"/>
      <c r="AB226" s="4"/>
    </row>
    <row r="227" spans="5:28" ht="14.25" customHeight="1" x14ac:dyDescent="0.25">
      <c r="E227" s="4"/>
      <c r="F227" s="4"/>
      <c r="H227" s="4"/>
      <c r="I227" s="4"/>
      <c r="M227" s="4"/>
      <c r="N227" s="4"/>
      <c r="Q227" s="4"/>
      <c r="R227" s="4"/>
      <c r="W227" s="4"/>
      <c r="X227" s="4"/>
      <c r="AA227" s="4"/>
      <c r="AB227" s="4"/>
    </row>
    <row r="228" spans="5:28" ht="14.25" customHeight="1" x14ac:dyDescent="0.25">
      <c r="E228" s="4"/>
      <c r="F228" s="4"/>
      <c r="H228" s="4"/>
      <c r="I228" s="4"/>
      <c r="M228" s="4"/>
      <c r="N228" s="4"/>
      <c r="Q228" s="4"/>
      <c r="R228" s="4"/>
      <c r="W228" s="4"/>
      <c r="X228" s="4"/>
      <c r="AA228" s="4"/>
      <c r="AB228" s="4"/>
    </row>
    <row r="229" spans="5:28" ht="14.25" customHeight="1" x14ac:dyDescent="0.25">
      <c r="E229" s="4"/>
      <c r="F229" s="4"/>
      <c r="H229" s="4"/>
      <c r="I229" s="4"/>
      <c r="M229" s="4"/>
      <c r="N229" s="4"/>
      <c r="Q229" s="4"/>
      <c r="R229" s="4"/>
      <c r="W229" s="4"/>
      <c r="X229" s="4"/>
      <c r="AA229" s="4"/>
      <c r="AB229" s="4"/>
    </row>
    <row r="230" spans="5:28" ht="14.25" customHeight="1" x14ac:dyDescent="0.25">
      <c r="E230" s="4"/>
      <c r="F230" s="4"/>
      <c r="H230" s="4"/>
      <c r="I230" s="4"/>
      <c r="M230" s="4"/>
      <c r="N230" s="4"/>
      <c r="Q230" s="4"/>
      <c r="R230" s="4"/>
      <c r="W230" s="4"/>
      <c r="X230" s="4"/>
      <c r="AA230" s="4"/>
      <c r="AB230" s="4"/>
    </row>
    <row r="231" spans="5:28" ht="14.25" customHeight="1" x14ac:dyDescent="0.25">
      <c r="E231" s="4"/>
      <c r="F231" s="4"/>
      <c r="H231" s="4"/>
      <c r="I231" s="4"/>
      <c r="M231" s="4"/>
      <c r="N231" s="4"/>
      <c r="Q231" s="4"/>
      <c r="R231" s="4"/>
      <c r="W231" s="4"/>
      <c r="X231" s="4"/>
      <c r="AA231" s="4"/>
      <c r="AB231" s="4"/>
    </row>
    <row r="232" spans="5:28" ht="14.25" customHeight="1" x14ac:dyDescent="0.25">
      <c r="E232" s="4"/>
      <c r="F232" s="4"/>
      <c r="H232" s="4"/>
      <c r="I232" s="4"/>
      <c r="M232" s="4"/>
      <c r="N232" s="4"/>
      <c r="Q232" s="4"/>
      <c r="R232" s="4"/>
      <c r="W232" s="4"/>
      <c r="X232" s="4"/>
      <c r="AA232" s="4"/>
      <c r="AB232" s="4"/>
    </row>
    <row r="233" spans="5:28" ht="14.25" customHeight="1" x14ac:dyDescent="0.25">
      <c r="E233" s="4"/>
      <c r="F233" s="4"/>
      <c r="H233" s="4"/>
      <c r="I233" s="4"/>
      <c r="M233" s="4"/>
      <c r="N233" s="4"/>
      <c r="Q233" s="4"/>
      <c r="R233" s="4"/>
      <c r="W233" s="4"/>
      <c r="X233" s="4"/>
      <c r="AA233" s="4"/>
      <c r="AB233" s="4"/>
    </row>
    <row r="234" spans="5:28" ht="14.25" customHeight="1" x14ac:dyDescent="0.25">
      <c r="E234" s="4"/>
      <c r="F234" s="4"/>
      <c r="H234" s="4"/>
      <c r="I234" s="4"/>
      <c r="M234" s="4"/>
      <c r="N234" s="4"/>
      <c r="Q234" s="4"/>
      <c r="R234" s="4"/>
      <c r="W234" s="4"/>
      <c r="X234" s="4"/>
      <c r="AA234" s="4"/>
      <c r="AB234" s="4"/>
    </row>
    <row r="235" spans="5:28" ht="14.25" customHeight="1" x14ac:dyDescent="0.25">
      <c r="E235" s="4"/>
      <c r="F235" s="4"/>
      <c r="H235" s="4"/>
      <c r="I235" s="4"/>
      <c r="M235" s="4"/>
      <c r="N235" s="4"/>
      <c r="Q235" s="4"/>
      <c r="R235" s="4"/>
      <c r="W235" s="4"/>
      <c r="X235" s="4"/>
      <c r="AA235" s="4"/>
      <c r="AB235" s="4"/>
    </row>
    <row r="236" spans="5:28" ht="14.25" customHeight="1" x14ac:dyDescent="0.25">
      <c r="E236" s="4"/>
      <c r="F236" s="4"/>
      <c r="H236" s="4"/>
      <c r="I236" s="4"/>
      <c r="M236" s="4"/>
      <c r="N236" s="4"/>
      <c r="Q236" s="4"/>
      <c r="R236" s="4"/>
      <c r="W236" s="4"/>
      <c r="X236" s="4"/>
      <c r="AA236" s="4"/>
      <c r="AB236" s="4"/>
    </row>
    <row r="237" spans="5:28" ht="14.25" customHeight="1" x14ac:dyDescent="0.25">
      <c r="E237" s="4"/>
      <c r="F237" s="4"/>
      <c r="H237" s="4"/>
      <c r="I237" s="4"/>
      <c r="M237" s="4"/>
      <c r="N237" s="4"/>
      <c r="Q237" s="4"/>
      <c r="R237" s="4"/>
      <c r="W237" s="4"/>
      <c r="X237" s="4"/>
      <c r="AA237" s="4"/>
      <c r="AB237" s="4"/>
    </row>
    <row r="238" spans="5:28" ht="14.25" customHeight="1" x14ac:dyDescent="0.25">
      <c r="E238" s="4"/>
      <c r="F238" s="4"/>
      <c r="H238" s="4"/>
      <c r="I238" s="4"/>
      <c r="M238" s="4"/>
      <c r="N238" s="4"/>
      <c r="Q238" s="4"/>
      <c r="R238" s="4"/>
      <c r="W238" s="4"/>
      <c r="X238" s="4"/>
      <c r="AA238" s="4"/>
      <c r="AB238" s="4"/>
    </row>
    <row r="239" spans="5:28" ht="14.25" customHeight="1" x14ac:dyDescent="0.25">
      <c r="E239" s="4"/>
      <c r="F239" s="4"/>
      <c r="H239" s="4"/>
      <c r="I239" s="4"/>
      <c r="M239" s="4"/>
      <c r="N239" s="4"/>
      <c r="Q239" s="4"/>
      <c r="R239" s="4"/>
      <c r="W239" s="4"/>
      <c r="X239" s="4"/>
      <c r="AA239" s="4"/>
      <c r="AB239" s="4"/>
    </row>
    <row r="240" spans="5:28" ht="14.25" customHeight="1" x14ac:dyDescent="0.25">
      <c r="E240" s="4"/>
      <c r="F240" s="4"/>
      <c r="H240" s="4"/>
      <c r="I240" s="4"/>
      <c r="M240" s="4"/>
      <c r="N240" s="4"/>
      <c r="Q240" s="4"/>
      <c r="R240" s="4"/>
      <c r="W240" s="4"/>
      <c r="X240" s="4"/>
      <c r="AA240" s="4"/>
      <c r="AB240" s="4"/>
    </row>
    <row r="241" spans="5:28" ht="14.25" customHeight="1" x14ac:dyDescent="0.25">
      <c r="E241" s="4"/>
      <c r="F241" s="4"/>
      <c r="H241" s="4"/>
      <c r="I241" s="4"/>
      <c r="M241" s="4"/>
      <c r="N241" s="4"/>
      <c r="Q241" s="4"/>
      <c r="R241" s="4"/>
      <c r="W241" s="4"/>
      <c r="X241" s="4"/>
      <c r="AA241" s="4"/>
      <c r="AB241" s="4"/>
    </row>
    <row r="242" spans="5:28" ht="14.25" customHeight="1" x14ac:dyDescent="0.25">
      <c r="E242" s="4"/>
      <c r="F242" s="4"/>
      <c r="H242" s="4"/>
      <c r="I242" s="4"/>
      <c r="M242" s="4"/>
      <c r="N242" s="4"/>
      <c r="Q242" s="4"/>
      <c r="R242" s="4"/>
      <c r="W242" s="4"/>
      <c r="X242" s="4"/>
      <c r="AA242" s="4"/>
      <c r="AB242" s="4"/>
    </row>
    <row r="243" spans="5:28" ht="14.25" customHeight="1" x14ac:dyDescent="0.25">
      <c r="E243" s="4"/>
      <c r="F243" s="4"/>
      <c r="H243" s="4"/>
      <c r="I243" s="4"/>
      <c r="M243" s="4"/>
      <c r="N243" s="4"/>
      <c r="Q243" s="4"/>
      <c r="R243" s="4"/>
      <c r="W243" s="4"/>
      <c r="X243" s="4"/>
      <c r="AA243" s="4"/>
      <c r="AB243" s="4"/>
    </row>
    <row r="244" spans="5:28" ht="14.25" customHeight="1" x14ac:dyDescent="0.25">
      <c r="E244" s="4"/>
      <c r="F244" s="4"/>
      <c r="H244" s="4"/>
      <c r="I244" s="4"/>
      <c r="M244" s="4"/>
      <c r="N244" s="4"/>
      <c r="Q244" s="4"/>
      <c r="R244" s="4"/>
      <c r="W244" s="4"/>
      <c r="X244" s="4"/>
      <c r="AA244" s="4"/>
      <c r="AB244" s="4"/>
    </row>
    <row r="245" spans="5:28" ht="14.25" customHeight="1" x14ac:dyDescent="0.25">
      <c r="E245" s="4"/>
      <c r="F245" s="4"/>
      <c r="H245" s="4"/>
      <c r="I245" s="4"/>
      <c r="M245" s="4"/>
      <c r="N245" s="4"/>
      <c r="Q245" s="4"/>
      <c r="R245" s="4"/>
      <c r="W245" s="4"/>
      <c r="X245" s="4"/>
      <c r="AA245" s="4"/>
      <c r="AB245" s="4"/>
    </row>
    <row r="246" spans="5:28" ht="14.25" customHeight="1" x14ac:dyDescent="0.25">
      <c r="E246" s="4"/>
      <c r="F246" s="4"/>
      <c r="H246" s="4"/>
      <c r="I246" s="4"/>
      <c r="M246" s="4"/>
      <c r="N246" s="4"/>
      <c r="Q246" s="4"/>
      <c r="R246" s="4"/>
      <c r="W246" s="4"/>
      <c r="X246" s="4"/>
      <c r="AA246" s="4"/>
      <c r="AB246" s="4"/>
    </row>
    <row r="247" spans="5:28" ht="14.25" customHeight="1" x14ac:dyDescent="0.25">
      <c r="E247" s="4"/>
      <c r="F247" s="4"/>
      <c r="H247" s="4"/>
      <c r="I247" s="4"/>
      <c r="M247" s="4"/>
      <c r="N247" s="4"/>
      <c r="Q247" s="4"/>
      <c r="R247" s="4"/>
      <c r="W247" s="4"/>
      <c r="X247" s="4"/>
      <c r="AA247" s="4"/>
      <c r="AB247" s="4"/>
    </row>
    <row r="248" spans="5:28" ht="14.25" customHeight="1" x14ac:dyDescent="0.25">
      <c r="E248" s="4"/>
      <c r="F248" s="4"/>
      <c r="H248" s="4"/>
      <c r="I248" s="4"/>
      <c r="M248" s="4"/>
      <c r="N248" s="4"/>
      <c r="Q248" s="4"/>
      <c r="R248" s="4"/>
      <c r="W248" s="4"/>
      <c r="X248" s="4"/>
      <c r="AA248" s="4"/>
      <c r="AB248" s="4"/>
    </row>
    <row r="249" spans="5:28" ht="14.25" customHeight="1" x14ac:dyDescent="0.25">
      <c r="E249" s="4"/>
      <c r="F249" s="4"/>
      <c r="H249" s="4"/>
      <c r="I249" s="4"/>
      <c r="M249" s="4"/>
      <c r="N249" s="4"/>
      <c r="Q249" s="4"/>
      <c r="R249" s="4"/>
      <c r="W249" s="4"/>
      <c r="X249" s="4"/>
      <c r="AA249" s="4"/>
      <c r="AB249" s="4"/>
    </row>
    <row r="250" spans="5:28" ht="14.25" customHeight="1" x14ac:dyDescent="0.25">
      <c r="E250" s="4"/>
      <c r="F250" s="4"/>
      <c r="H250" s="4"/>
      <c r="I250" s="4"/>
      <c r="M250" s="4"/>
      <c r="N250" s="4"/>
      <c r="Q250" s="4"/>
      <c r="R250" s="4"/>
      <c r="W250" s="4"/>
      <c r="X250" s="4"/>
      <c r="AA250" s="4"/>
      <c r="AB250" s="4"/>
    </row>
    <row r="251" spans="5:28" ht="14.25" customHeight="1" x14ac:dyDescent="0.25">
      <c r="E251" s="4"/>
      <c r="F251" s="4"/>
      <c r="H251" s="4"/>
      <c r="I251" s="4"/>
      <c r="M251" s="4"/>
      <c r="N251" s="4"/>
      <c r="Q251" s="4"/>
      <c r="R251" s="4"/>
      <c r="W251" s="4"/>
      <c r="X251" s="4"/>
      <c r="AA251" s="4"/>
      <c r="AB251" s="4"/>
    </row>
    <row r="252" spans="5:28" ht="14.25" customHeight="1" x14ac:dyDescent="0.25">
      <c r="E252" s="4"/>
      <c r="F252" s="4"/>
      <c r="H252" s="4"/>
      <c r="I252" s="4"/>
      <c r="M252" s="4"/>
      <c r="N252" s="4"/>
      <c r="Q252" s="4"/>
      <c r="R252" s="4"/>
      <c r="W252" s="4"/>
      <c r="X252" s="4"/>
      <c r="AA252" s="4"/>
      <c r="AB252" s="4"/>
    </row>
    <row r="253" spans="5:28" ht="14.25" customHeight="1" x14ac:dyDescent="0.25">
      <c r="E253" s="4"/>
      <c r="F253" s="4"/>
      <c r="H253" s="4"/>
      <c r="I253" s="4"/>
      <c r="M253" s="4"/>
      <c r="N253" s="4"/>
      <c r="Q253" s="4"/>
      <c r="R253" s="4"/>
      <c r="W253" s="4"/>
      <c r="X253" s="4"/>
      <c r="AA253" s="4"/>
      <c r="AB253" s="4"/>
    </row>
    <row r="254" spans="5:28" ht="14.25" customHeight="1" x14ac:dyDescent="0.25">
      <c r="E254" s="4"/>
      <c r="F254" s="4"/>
      <c r="H254" s="4"/>
      <c r="I254" s="4"/>
      <c r="M254" s="4"/>
      <c r="N254" s="4"/>
      <c r="Q254" s="4"/>
      <c r="R254" s="4"/>
      <c r="W254" s="4"/>
      <c r="X254" s="4"/>
      <c r="AA254" s="4"/>
      <c r="AB254" s="4"/>
    </row>
    <row r="255" spans="5:28" ht="14.25" customHeight="1" x14ac:dyDescent="0.25">
      <c r="E255" s="4"/>
      <c r="F255" s="4"/>
      <c r="H255" s="4"/>
      <c r="I255" s="4"/>
      <c r="M255" s="4"/>
      <c r="N255" s="4"/>
      <c r="Q255" s="4"/>
      <c r="R255" s="4"/>
      <c r="W255" s="4"/>
      <c r="X255" s="4"/>
      <c r="AA255" s="4"/>
      <c r="AB255" s="4"/>
    </row>
    <row r="256" spans="5:28" ht="14.25" customHeight="1" x14ac:dyDescent="0.25">
      <c r="E256" s="4"/>
      <c r="F256" s="4"/>
      <c r="H256" s="4"/>
      <c r="I256" s="4"/>
      <c r="M256" s="4"/>
      <c r="N256" s="4"/>
      <c r="Q256" s="4"/>
      <c r="R256" s="4"/>
      <c r="W256" s="4"/>
      <c r="X256" s="4"/>
      <c r="AA256" s="4"/>
      <c r="AB256" s="4"/>
    </row>
    <row r="257" spans="5:28" ht="14.25" customHeight="1" x14ac:dyDescent="0.25">
      <c r="E257" s="4"/>
      <c r="F257" s="4"/>
      <c r="H257" s="4"/>
      <c r="I257" s="4"/>
      <c r="M257" s="4"/>
      <c r="N257" s="4"/>
      <c r="Q257" s="4"/>
      <c r="R257" s="4"/>
      <c r="W257" s="4"/>
      <c r="X257" s="4"/>
      <c r="AA257" s="4"/>
      <c r="AB257" s="4"/>
    </row>
    <row r="258" spans="5:28" ht="14.25" customHeight="1" x14ac:dyDescent="0.25">
      <c r="E258" s="4"/>
      <c r="F258" s="4"/>
      <c r="H258" s="4"/>
      <c r="I258" s="4"/>
      <c r="M258" s="4"/>
      <c r="N258" s="4"/>
      <c r="Q258" s="4"/>
      <c r="R258" s="4"/>
      <c r="W258" s="4"/>
      <c r="X258" s="4"/>
      <c r="AA258" s="4"/>
      <c r="AB258" s="4"/>
    </row>
    <row r="259" spans="5:28" ht="14.25" customHeight="1" x14ac:dyDescent="0.25">
      <c r="E259" s="4"/>
      <c r="F259" s="4"/>
      <c r="H259" s="4"/>
      <c r="I259" s="4"/>
      <c r="M259" s="4"/>
      <c r="N259" s="4"/>
      <c r="Q259" s="4"/>
      <c r="R259" s="4"/>
      <c r="W259" s="4"/>
      <c r="X259" s="4"/>
      <c r="AA259" s="4"/>
      <c r="AB259" s="4"/>
    </row>
    <row r="260" spans="5:28" ht="14.25" customHeight="1" x14ac:dyDescent="0.25">
      <c r="E260" s="4"/>
      <c r="F260" s="4"/>
      <c r="H260" s="4"/>
      <c r="I260" s="4"/>
      <c r="M260" s="4"/>
      <c r="N260" s="4"/>
      <c r="Q260" s="4"/>
      <c r="R260" s="4"/>
      <c r="W260" s="4"/>
      <c r="X260" s="4"/>
      <c r="AA260" s="4"/>
      <c r="AB260" s="4"/>
    </row>
    <row r="261" spans="5:28" ht="14.25" customHeight="1" x14ac:dyDescent="0.25">
      <c r="E261" s="4"/>
      <c r="F261" s="4"/>
      <c r="H261" s="4"/>
      <c r="I261" s="4"/>
      <c r="M261" s="4"/>
      <c r="N261" s="4"/>
      <c r="Q261" s="4"/>
      <c r="R261" s="4"/>
      <c r="W261" s="4"/>
      <c r="X261" s="4"/>
      <c r="AA261" s="4"/>
      <c r="AB261" s="4"/>
    </row>
    <row r="262" spans="5:28" ht="14.25" customHeight="1" x14ac:dyDescent="0.25">
      <c r="E262" s="4"/>
      <c r="F262" s="4"/>
      <c r="H262" s="4"/>
      <c r="I262" s="4"/>
      <c r="M262" s="4"/>
      <c r="N262" s="4"/>
      <c r="Q262" s="4"/>
      <c r="R262" s="4"/>
      <c r="W262" s="4"/>
      <c r="X262" s="4"/>
      <c r="AA262" s="4"/>
      <c r="AB262" s="4"/>
    </row>
    <row r="263" spans="5:28" ht="14.25" customHeight="1" x14ac:dyDescent="0.25">
      <c r="E263" s="4"/>
      <c r="F263" s="4"/>
      <c r="H263" s="4"/>
      <c r="I263" s="4"/>
      <c r="M263" s="4"/>
      <c r="N263" s="4"/>
      <c r="Q263" s="4"/>
      <c r="R263" s="4"/>
      <c r="W263" s="4"/>
      <c r="X263" s="4"/>
      <c r="AA263" s="4"/>
      <c r="AB263" s="4"/>
    </row>
    <row r="264" spans="5:28" ht="14.25" customHeight="1" x14ac:dyDescent="0.25">
      <c r="E264" s="4"/>
      <c r="F264" s="4"/>
      <c r="H264" s="4"/>
      <c r="I264" s="4"/>
      <c r="M264" s="4"/>
      <c r="N264" s="4"/>
      <c r="Q264" s="4"/>
      <c r="R264" s="4"/>
      <c r="W264" s="4"/>
      <c r="X264" s="4"/>
      <c r="AA264" s="4"/>
      <c r="AB264" s="4"/>
    </row>
    <row r="265" spans="5:28" ht="14.25" customHeight="1" x14ac:dyDescent="0.25">
      <c r="E265" s="4"/>
      <c r="F265" s="4"/>
      <c r="H265" s="4"/>
      <c r="I265" s="4"/>
      <c r="M265" s="4"/>
      <c r="N265" s="4"/>
      <c r="Q265" s="4"/>
      <c r="R265" s="4"/>
      <c r="W265" s="4"/>
      <c r="X265" s="4"/>
      <c r="AA265" s="4"/>
      <c r="AB265" s="4"/>
    </row>
    <row r="266" spans="5:28" ht="14.25" customHeight="1" x14ac:dyDescent="0.25">
      <c r="E266" s="4"/>
      <c r="F266" s="4"/>
      <c r="H266" s="4"/>
      <c r="I266" s="4"/>
      <c r="M266" s="4"/>
      <c r="N266" s="4"/>
      <c r="Q266" s="4"/>
      <c r="R266" s="4"/>
      <c r="W266" s="4"/>
      <c r="X266" s="4"/>
      <c r="AA266" s="4"/>
      <c r="AB266" s="4"/>
    </row>
    <row r="267" spans="5:28" ht="14.25" customHeight="1" x14ac:dyDescent="0.25">
      <c r="E267" s="4"/>
      <c r="F267" s="4"/>
      <c r="H267" s="4"/>
      <c r="I267" s="4"/>
      <c r="M267" s="4"/>
      <c r="N267" s="4"/>
      <c r="Q267" s="4"/>
      <c r="R267" s="4"/>
      <c r="W267" s="4"/>
      <c r="X267" s="4"/>
      <c r="AA267" s="4"/>
      <c r="AB267" s="4"/>
    </row>
    <row r="268" spans="5:28" ht="14.25" customHeight="1" x14ac:dyDescent="0.25">
      <c r="E268" s="4"/>
      <c r="F268" s="4"/>
      <c r="H268" s="4"/>
      <c r="I268" s="4"/>
      <c r="M268" s="4"/>
      <c r="N268" s="4"/>
      <c r="Q268" s="4"/>
      <c r="R268" s="4"/>
      <c r="W268" s="4"/>
      <c r="X268" s="4"/>
      <c r="AA268" s="4"/>
      <c r="AB268" s="4"/>
    </row>
    <row r="269" spans="5:28" ht="14.25" customHeight="1" x14ac:dyDescent="0.25">
      <c r="E269" s="4"/>
      <c r="F269" s="4"/>
      <c r="H269" s="4"/>
      <c r="I269" s="4"/>
      <c r="M269" s="4"/>
      <c r="N269" s="4"/>
      <c r="Q269" s="4"/>
      <c r="R269" s="4"/>
      <c r="W269" s="4"/>
      <c r="X269" s="4"/>
      <c r="AA269" s="4"/>
      <c r="AB269" s="4"/>
    </row>
    <row r="270" spans="5:28" ht="14.25" customHeight="1" x14ac:dyDescent="0.25">
      <c r="E270" s="4"/>
      <c r="F270" s="4"/>
      <c r="H270" s="4"/>
      <c r="I270" s="4"/>
      <c r="M270" s="4"/>
      <c r="N270" s="4"/>
      <c r="Q270" s="4"/>
      <c r="R270" s="4"/>
      <c r="W270" s="4"/>
      <c r="X270" s="4"/>
      <c r="AA270" s="4"/>
      <c r="AB270" s="4"/>
    </row>
    <row r="271" spans="5:28" ht="14.25" customHeight="1" x14ac:dyDescent="0.25">
      <c r="E271" s="4"/>
      <c r="F271" s="4"/>
      <c r="H271" s="4"/>
      <c r="I271" s="4"/>
      <c r="M271" s="4"/>
      <c r="N271" s="4"/>
      <c r="Q271" s="4"/>
      <c r="R271" s="4"/>
      <c r="W271" s="4"/>
      <c r="X271" s="4"/>
      <c r="AA271" s="4"/>
      <c r="AB271" s="4"/>
    </row>
    <row r="272" spans="5:28" ht="14.25" customHeight="1" x14ac:dyDescent="0.25">
      <c r="E272" s="4"/>
      <c r="F272" s="4"/>
      <c r="H272" s="4"/>
      <c r="I272" s="4"/>
      <c r="M272" s="4"/>
      <c r="N272" s="4"/>
      <c r="Q272" s="4"/>
      <c r="R272" s="4"/>
      <c r="W272" s="4"/>
      <c r="X272" s="4"/>
      <c r="AA272" s="4"/>
      <c r="AB272" s="4"/>
    </row>
    <row r="273" spans="5:28" ht="14.25" customHeight="1" x14ac:dyDescent="0.25">
      <c r="E273" s="4"/>
      <c r="F273" s="4"/>
      <c r="H273" s="4"/>
      <c r="I273" s="4"/>
      <c r="M273" s="4"/>
      <c r="N273" s="4"/>
      <c r="Q273" s="4"/>
      <c r="R273" s="4"/>
      <c r="W273" s="4"/>
      <c r="X273" s="4"/>
      <c r="AA273" s="4"/>
      <c r="AB273" s="4"/>
    </row>
    <row r="274" spans="5:28" ht="14.25" customHeight="1" x14ac:dyDescent="0.25">
      <c r="E274" s="4"/>
      <c r="F274" s="4"/>
      <c r="H274" s="4"/>
      <c r="I274" s="4"/>
      <c r="M274" s="4"/>
      <c r="N274" s="4"/>
      <c r="Q274" s="4"/>
      <c r="R274" s="4"/>
      <c r="W274" s="4"/>
      <c r="X274" s="4"/>
      <c r="AA274" s="4"/>
      <c r="AB274" s="4"/>
    </row>
    <row r="275" spans="5:28" ht="14.25" customHeight="1" x14ac:dyDescent="0.25">
      <c r="E275" s="4"/>
      <c r="F275" s="4"/>
      <c r="H275" s="4"/>
      <c r="I275" s="4"/>
      <c r="M275" s="4"/>
      <c r="N275" s="4"/>
      <c r="Q275" s="4"/>
      <c r="R275" s="4"/>
      <c r="W275" s="4"/>
      <c r="X275" s="4"/>
      <c r="AA275" s="4"/>
      <c r="AB275" s="4"/>
    </row>
    <row r="276" spans="5:28" ht="14.25" customHeight="1" x14ac:dyDescent="0.25">
      <c r="E276" s="4"/>
      <c r="F276" s="4"/>
      <c r="H276" s="4"/>
      <c r="I276" s="4"/>
      <c r="M276" s="4"/>
      <c r="N276" s="4"/>
      <c r="Q276" s="4"/>
      <c r="R276" s="4"/>
      <c r="W276" s="4"/>
      <c r="X276" s="4"/>
      <c r="AA276" s="4"/>
      <c r="AB276" s="4"/>
    </row>
    <row r="277" spans="5:28" ht="14.25" customHeight="1" x14ac:dyDescent="0.25">
      <c r="E277" s="4"/>
      <c r="F277" s="4"/>
      <c r="H277" s="4"/>
      <c r="I277" s="4"/>
      <c r="M277" s="4"/>
      <c r="N277" s="4"/>
      <c r="Q277" s="4"/>
      <c r="R277" s="4"/>
      <c r="W277" s="4"/>
      <c r="X277" s="4"/>
      <c r="AA277" s="4"/>
      <c r="AB277" s="4"/>
    </row>
    <row r="278" spans="5:28" ht="14.25" customHeight="1" x14ac:dyDescent="0.25">
      <c r="E278" s="4"/>
      <c r="F278" s="4"/>
      <c r="H278" s="4"/>
      <c r="I278" s="4"/>
      <c r="M278" s="4"/>
      <c r="N278" s="4"/>
      <c r="Q278" s="4"/>
      <c r="R278" s="4"/>
      <c r="W278" s="4"/>
      <c r="X278" s="4"/>
      <c r="AA278" s="4"/>
      <c r="AB278" s="4"/>
    </row>
    <row r="279" spans="5:28" ht="14.25" customHeight="1" x14ac:dyDescent="0.25">
      <c r="E279" s="4"/>
      <c r="F279" s="4"/>
      <c r="H279" s="4"/>
      <c r="I279" s="4"/>
      <c r="M279" s="4"/>
      <c r="N279" s="4"/>
      <c r="Q279" s="4"/>
      <c r="R279" s="4"/>
      <c r="W279" s="4"/>
      <c r="X279" s="4"/>
      <c r="AA279" s="4"/>
      <c r="AB279" s="4"/>
    </row>
    <row r="280" spans="5:28" ht="14.25" customHeight="1" x14ac:dyDescent="0.25">
      <c r="E280" s="4"/>
      <c r="F280" s="4"/>
      <c r="H280" s="4"/>
      <c r="I280" s="4"/>
      <c r="M280" s="4"/>
      <c r="N280" s="4"/>
      <c r="Q280" s="4"/>
      <c r="R280" s="4"/>
      <c r="W280" s="4"/>
      <c r="X280" s="4"/>
      <c r="AA280" s="4"/>
      <c r="AB280" s="4"/>
    </row>
    <row r="281" spans="5:28" ht="14.25" customHeight="1" x14ac:dyDescent="0.25">
      <c r="E281" s="4"/>
      <c r="F281" s="4"/>
      <c r="H281" s="4"/>
      <c r="I281" s="4"/>
      <c r="M281" s="4"/>
      <c r="N281" s="4"/>
      <c r="Q281" s="4"/>
      <c r="R281" s="4"/>
      <c r="W281" s="4"/>
      <c r="X281" s="4"/>
      <c r="AA281" s="4"/>
      <c r="AB281" s="4"/>
    </row>
    <row r="282" spans="5:28" ht="14.25" customHeight="1" x14ac:dyDescent="0.25">
      <c r="E282" s="4"/>
      <c r="F282" s="4"/>
      <c r="H282" s="4"/>
      <c r="I282" s="4"/>
      <c r="M282" s="4"/>
      <c r="N282" s="4"/>
      <c r="Q282" s="4"/>
      <c r="R282" s="4"/>
      <c r="W282" s="4"/>
      <c r="X282" s="4"/>
      <c r="AA282" s="4"/>
      <c r="AB282" s="4"/>
    </row>
    <row r="283" spans="5:28" ht="14.25" customHeight="1" x14ac:dyDescent="0.25">
      <c r="E283" s="4"/>
      <c r="F283" s="4"/>
      <c r="H283" s="4"/>
      <c r="I283" s="4"/>
      <c r="M283" s="4"/>
      <c r="N283" s="4"/>
      <c r="Q283" s="4"/>
      <c r="R283" s="4"/>
      <c r="W283" s="4"/>
      <c r="X283" s="4"/>
      <c r="AA283" s="4"/>
      <c r="AB283" s="4"/>
    </row>
    <row r="284" spans="5:28" ht="14.25" customHeight="1" x14ac:dyDescent="0.25">
      <c r="E284" s="4"/>
      <c r="F284" s="4"/>
      <c r="H284" s="4"/>
      <c r="I284" s="4"/>
      <c r="M284" s="4"/>
      <c r="N284" s="4"/>
      <c r="Q284" s="4"/>
      <c r="R284" s="4"/>
      <c r="W284" s="4"/>
      <c r="X284" s="4"/>
      <c r="AA284" s="4"/>
      <c r="AB284" s="4"/>
    </row>
    <row r="285" spans="5:28" ht="14.25" customHeight="1" x14ac:dyDescent="0.25">
      <c r="E285" s="4"/>
      <c r="F285" s="4"/>
      <c r="H285" s="4"/>
      <c r="I285" s="4"/>
      <c r="M285" s="4"/>
      <c r="N285" s="4"/>
      <c r="Q285" s="4"/>
      <c r="R285" s="4"/>
      <c r="W285" s="4"/>
      <c r="X285" s="4"/>
      <c r="AA285" s="4"/>
      <c r="AB285" s="4"/>
    </row>
    <row r="286" spans="5:28" ht="14.25" customHeight="1" x14ac:dyDescent="0.25">
      <c r="E286" s="4"/>
      <c r="F286" s="4"/>
      <c r="H286" s="4"/>
      <c r="I286" s="4"/>
      <c r="M286" s="4"/>
      <c r="N286" s="4"/>
      <c r="Q286" s="4"/>
      <c r="R286" s="4"/>
      <c r="W286" s="4"/>
      <c r="X286" s="4"/>
      <c r="AA286" s="4"/>
      <c r="AB286" s="4"/>
    </row>
    <row r="287" spans="5:28" ht="14.25" customHeight="1" x14ac:dyDescent="0.25">
      <c r="E287" s="4"/>
      <c r="F287" s="4"/>
      <c r="H287" s="4"/>
      <c r="I287" s="4"/>
      <c r="M287" s="4"/>
      <c r="N287" s="4"/>
      <c r="Q287" s="4"/>
      <c r="R287" s="4"/>
      <c r="W287" s="4"/>
      <c r="X287" s="4"/>
      <c r="AA287" s="4"/>
      <c r="AB287" s="4"/>
    </row>
    <row r="288" spans="5:28" ht="14.25" customHeight="1" x14ac:dyDescent="0.25">
      <c r="E288" s="4"/>
      <c r="F288" s="4"/>
      <c r="H288" s="4"/>
      <c r="I288" s="4"/>
      <c r="M288" s="4"/>
      <c r="N288" s="4"/>
      <c r="Q288" s="4"/>
      <c r="R288" s="4"/>
      <c r="W288" s="4"/>
      <c r="X288" s="4"/>
      <c r="AA288" s="4"/>
      <c r="AB288" s="4"/>
    </row>
    <row r="289" spans="5:28" ht="14.25" customHeight="1" x14ac:dyDescent="0.25">
      <c r="E289" s="4"/>
      <c r="F289" s="4"/>
      <c r="H289" s="4"/>
      <c r="I289" s="4"/>
      <c r="M289" s="4"/>
      <c r="N289" s="4"/>
      <c r="Q289" s="4"/>
      <c r="R289" s="4"/>
      <c r="W289" s="4"/>
      <c r="X289" s="4"/>
      <c r="AA289" s="4"/>
      <c r="AB289" s="4"/>
    </row>
    <row r="290" spans="5:28" ht="14.25" customHeight="1" x14ac:dyDescent="0.25">
      <c r="E290" s="4"/>
      <c r="F290" s="4"/>
      <c r="H290" s="4"/>
      <c r="I290" s="4"/>
      <c r="M290" s="4"/>
      <c r="N290" s="4"/>
      <c r="Q290" s="4"/>
      <c r="R290" s="4"/>
      <c r="W290" s="4"/>
      <c r="X290" s="4"/>
      <c r="AA290" s="4"/>
      <c r="AB290" s="4"/>
    </row>
    <row r="291" spans="5:28" ht="14.25" customHeight="1" x14ac:dyDescent="0.25">
      <c r="E291" s="4"/>
      <c r="F291" s="4"/>
      <c r="H291" s="4"/>
      <c r="I291" s="4"/>
      <c r="M291" s="4"/>
      <c r="N291" s="4"/>
      <c r="Q291" s="4"/>
      <c r="R291" s="4"/>
      <c r="W291" s="4"/>
      <c r="X291" s="4"/>
      <c r="AA291" s="4"/>
      <c r="AB291" s="4"/>
    </row>
    <row r="292" spans="5:28" ht="14.25" customHeight="1" x14ac:dyDescent="0.25">
      <c r="E292" s="4"/>
      <c r="F292" s="4"/>
      <c r="H292" s="4"/>
      <c r="I292" s="4"/>
      <c r="M292" s="4"/>
      <c r="N292" s="4"/>
      <c r="Q292" s="4"/>
      <c r="R292" s="4"/>
      <c r="W292" s="4"/>
      <c r="X292" s="4"/>
      <c r="AA292" s="4"/>
      <c r="AB292" s="4"/>
    </row>
    <row r="293" spans="5:28" ht="14.25" customHeight="1" x14ac:dyDescent="0.25">
      <c r="E293" s="4"/>
      <c r="F293" s="4"/>
      <c r="H293" s="4"/>
      <c r="I293" s="4"/>
      <c r="M293" s="4"/>
      <c r="N293" s="4"/>
      <c r="Q293" s="4"/>
      <c r="R293" s="4"/>
      <c r="W293" s="4"/>
      <c r="X293" s="4"/>
      <c r="AA293" s="4"/>
      <c r="AB293" s="4"/>
    </row>
    <row r="294" spans="5:28" ht="14.25" customHeight="1" x14ac:dyDescent="0.25">
      <c r="E294" s="4"/>
      <c r="F294" s="4"/>
      <c r="H294" s="4"/>
      <c r="I294" s="4"/>
      <c r="M294" s="4"/>
      <c r="N294" s="4"/>
      <c r="Q294" s="4"/>
      <c r="R294" s="4"/>
      <c r="W294" s="4"/>
      <c r="X294" s="4"/>
      <c r="AA294" s="4"/>
      <c r="AB294" s="4"/>
    </row>
    <row r="295" spans="5:28" ht="14.25" customHeight="1" x14ac:dyDescent="0.25">
      <c r="E295" s="4"/>
      <c r="F295" s="4"/>
      <c r="H295" s="4"/>
      <c r="I295" s="4"/>
      <c r="M295" s="4"/>
      <c r="N295" s="4"/>
      <c r="Q295" s="4"/>
      <c r="R295" s="4"/>
      <c r="W295" s="4"/>
      <c r="X295" s="4"/>
      <c r="AA295" s="4"/>
      <c r="AB295" s="4"/>
    </row>
    <row r="296" spans="5:28" ht="14.25" customHeight="1" x14ac:dyDescent="0.25">
      <c r="E296" s="4"/>
      <c r="F296" s="4"/>
      <c r="H296" s="4"/>
      <c r="I296" s="4"/>
      <c r="M296" s="4"/>
      <c r="N296" s="4"/>
      <c r="Q296" s="4"/>
      <c r="R296" s="4"/>
      <c r="W296" s="4"/>
      <c r="X296" s="4"/>
      <c r="AA296" s="4"/>
      <c r="AB296" s="4"/>
    </row>
    <row r="297" spans="5:28" ht="14.25" customHeight="1" x14ac:dyDescent="0.25">
      <c r="E297" s="4"/>
      <c r="F297" s="4"/>
      <c r="H297" s="4"/>
      <c r="I297" s="4"/>
      <c r="M297" s="4"/>
      <c r="N297" s="4"/>
      <c r="Q297" s="4"/>
      <c r="R297" s="4"/>
      <c r="W297" s="4"/>
      <c r="X297" s="4"/>
      <c r="AA297" s="4"/>
      <c r="AB297" s="4"/>
    </row>
    <row r="298" spans="5:28" ht="14.25" customHeight="1" x14ac:dyDescent="0.25">
      <c r="E298" s="4"/>
      <c r="F298" s="4"/>
      <c r="H298" s="4"/>
      <c r="I298" s="4"/>
      <c r="M298" s="4"/>
      <c r="N298" s="4"/>
      <c r="Q298" s="4"/>
      <c r="R298" s="4"/>
      <c r="W298" s="4"/>
      <c r="X298" s="4"/>
      <c r="AA298" s="4"/>
      <c r="AB298" s="4"/>
    </row>
    <row r="299" spans="5:28" ht="14.25" customHeight="1" x14ac:dyDescent="0.25">
      <c r="E299" s="4"/>
      <c r="F299" s="4"/>
      <c r="H299" s="4"/>
      <c r="I299" s="4"/>
      <c r="M299" s="4"/>
      <c r="N299" s="4"/>
      <c r="Q299" s="4"/>
      <c r="R299" s="4"/>
      <c r="W299" s="4"/>
      <c r="X299" s="4"/>
      <c r="AA299" s="4"/>
      <c r="AB299" s="4"/>
    </row>
    <row r="300" spans="5:28" ht="14.25" customHeight="1" x14ac:dyDescent="0.25">
      <c r="E300" s="4"/>
      <c r="F300" s="4"/>
      <c r="H300" s="4"/>
      <c r="I300" s="4"/>
      <c r="M300" s="4"/>
      <c r="N300" s="4"/>
      <c r="Q300" s="4"/>
      <c r="R300" s="4"/>
      <c r="W300" s="4"/>
      <c r="X300" s="4"/>
      <c r="AA300" s="4"/>
      <c r="AB300" s="4"/>
    </row>
    <row r="301" spans="5:28" ht="14.25" customHeight="1" x14ac:dyDescent="0.25">
      <c r="E301" s="4"/>
      <c r="F301" s="4"/>
      <c r="H301" s="4"/>
      <c r="I301" s="4"/>
      <c r="M301" s="4"/>
      <c r="N301" s="4"/>
      <c r="Q301" s="4"/>
      <c r="R301" s="4"/>
      <c r="W301" s="4"/>
      <c r="X301" s="4"/>
      <c r="AA301" s="4"/>
      <c r="AB301" s="4"/>
    </row>
    <row r="302" spans="5:28" ht="14.25" customHeight="1" x14ac:dyDescent="0.25">
      <c r="E302" s="4"/>
      <c r="F302" s="4"/>
      <c r="H302" s="4"/>
      <c r="I302" s="4"/>
      <c r="M302" s="4"/>
      <c r="N302" s="4"/>
      <c r="Q302" s="4"/>
      <c r="R302" s="4"/>
      <c r="W302" s="4"/>
      <c r="X302" s="4"/>
      <c r="AA302" s="4"/>
      <c r="AB302" s="4"/>
    </row>
    <row r="303" spans="5:28" ht="14.25" customHeight="1" x14ac:dyDescent="0.25">
      <c r="E303" s="4"/>
      <c r="F303" s="4"/>
      <c r="H303" s="4"/>
      <c r="I303" s="4"/>
      <c r="M303" s="4"/>
      <c r="N303" s="4"/>
      <c r="Q303" s="4"/>
      <c r="R303" s="4"/>
      <c r="W303" s="4"/>
      <c r="X303" s="4"/>
      <c r="AA303" s="4"/>
      <c r="AB303" s="4"/>
    </row>
    <row r="304" spans="5:28" ht="14.25" customHeight="1" x14ac:dyDescent="0.25">
      <c r="E304" s="4"/>
      <c r="F304" s="4"/>
      <c r="H304" s="4"/>
      <c r="I304" s="4"/>
      <c r="M304" s="4"/>
      <c r="N304" s="4"/>
      <c r="Q304" s="4"/>
      <c r="R304" s="4"/>
      <c r="W304" s="4"/>
      <c r="X304" s="4"/>
      <c r="AA304" s="4"/>
      <c r="AB304" s="4"/>
    </row>
    <row r="305" spans="5:28" ht="14.25" customHeight="1" x14ac:dyDescent="0.25">
      <c r="E305" s="4"/>
      <c r="F305" s="4"/>
      <c r="H305" s="4"/>
      <c r="I305" s="4"/>
      <c r="M305" s="4"/>
      <c r="N305" s="4"/>
      <c r="Q305" s="4"/>
      <c r="R305" s="4"/>
      <c r="W305" s="4"/>
      <c r="X305" s="4"/>
      <c r="AA305" s="4"/>
      <c r="AB305" s="4"/>
    </row>
    <row r="306" spans="5:28" ht="14.25" customHeight="1" x14ac:dyDescent="0.25">
      <c r="E306" s="4"/>
      <c r="F306" s="4"/>
      <c r="H306" s="4"/>
      <c r="I306" s="4"/>
      <c r="M306" s="4"/>
      <c r="N306" s="4"/>
      <c r="Q306" s="4"/>
      <c r="R306" s="4"/>
      <c r="W306" s="4"/>
      <c r="X306" s="4"/>
      <c r="AA306" s="4"/>
      <c r="AB306" s="4"/>
    </row>
    <row r="307" spans="5:28" ht="14.25" customHeight="1" x14ac:dyDescent="0.25">
      <c r="E307" s="4"/>
      <c r="F307" s="4"/>
      <c r="H307" s="4"/>
      <c r="I307" s="4"/>
      <c r="M307" s="4"/>
      <c r="N307" s="4"/>
      <c r="Q307" s="4"/>
      <c r="R307" s="4"/>
      <c r="W307" s="4"/>
      <c r="X307" s="4"/>
      <c r="AA307" s="4"/>
      <c r="AB307" s="4"/>
    </row>
    <row r="308" spans="5:28" ht="14.25" customHeight="1" x14ac:dyDescent="0.25">
      <c r="E308" s="4"/>
      <c r="F308" s="4"/>
      <c r="H308" s="4"/>
      <c r="I308" s="4"/>
      <c r="M308" s="4"/>
      <c r="N308" s="4"/>
      <c r="Q308" s="4"/>
      <c r="R308" s="4"/>
      <c r="W308" s="4"/>
      <c r="X308" s="4"/>
      <c r="AA308" s="4"/>
      <c r="AB308" s="4"/>
    </row>
    <row r="309" spans="5:28" ht="14.25" customHeight="1" x14ac:dyDescent="0.25">
      <c r="E309" s="4"/>
      <c r="F309" s="4"/>
      <c r="H309" s="4"/>
      <c r="I309" s="4"/>
      <c r="M309" s="4"/>
      <c r="N309" s="4"/>
      <c r="Q309" s="4"/>
      <c r="R309" s="4"/>
      <c r="W309" s="4"/>
      <c r="X309" s="4"/>
      <c r="AA309" s="4"/>
      <c r="AB309" s="4"/>
    </row>
    <row r="310" spans="5:28" ht="14.25" customHeight="1" x14ac:dyDescent="0.25">
      <c r="E310" s="4"/>
      <c r="F310" s="4"/>
      <c r="H310" s="4"/>
      <c r="I310" s="4"/>
      <c r="M310" s="4"/>
      <c r="N310" s="4"/>
      <c r="Q310" s="4"/>
      <c r="R310" s="4"/>
      <c r="W310" s="4"/>
      <c r="X310" s="4"/>
      <c r="AA310" s="4"/>
      <c r="AB310" s="4"/>
    </row>
    <row r="311" spans="5:28" ht="14.25" customHeight="1" x14ac:dyDescent="0.25">
      <c r="E311" s="4"/>
      <c r="F311" s="4"/>
      <c r="H311" s="4"/>
      <c r="I311" s="4"/>
      <c r="M311" s="4"/>
      <c r="N311" s="4"/>
      <c r="Q311" s="4"/>
      <c r="R311" s="4"/>
      <c r="W311" s="4"/>
      <c r="X311" s="4"/>
      <c r="AA311" s="4"/>
      <c r="AB311" s="4"/>
    </row>
    <row r="312" spans="5:28" ht="14.25" customHeight="1" x14ac:dyDescent="0.25">
      <c r="E312" s="4"/>
      <c r="F312" s="4"/>
      <c r="H312" s="4"/>
      <c r="I312" s="4"/>
      <c r="M312" s="4"/>
      <c r="N312" s="4"/>
      <c r="Q312" s="4"/>
      <c r="R312" s="4"/>
      <c r="W312" s="4"/>
      <c r="X312" s="4"/>
      <c r="AA312" s="4"/>
      <c r="AB312" s="4"/>
    </row>
    <row r="313" spans="5:28" ht="14.25" customHeight="1" x14ac:dyDescent="0.25">
      <c r="E313" s="4"/>
      <c r="F313" s="4"/>
      <c r="H313" s="4"/>
      <c r="I313" s="4"/>
      <c r="M313" s="4"/>
      <c r="N313" s="4"/>
      <c r="Q313" s="4"/>
      <c r="R313" s="4"/>
      <c r="W313" s="4"/>
      <c r="X313" s="4"/>
      <c r="AA313" s="4"/>
      <c r="AB313" s="4"/>
    </row>
    <row r="314" spans="5:28" ht="14.25" customHeight="1" x14ac:dyDescent="0.25">
      <c r="E314" s="4"/>
      <c r="F314" s="4"/>
      <c r="H314" s="4"/>
      <c r="I314" s="4"/>
      <c r="M314" s="4"/>
      <c r="N314" s="4"/>
      <c r="Q314" s="4"/>
      <c r="R314" s="4"/>
      <c r="W314" s="4"/>
      <c r="X314" s="4"/>
      <c r="AA314" s="4"/>
      <c r="AB314" s="4"/>
    </row>
    <row r="315" spans="5:28" ht="14.25" customHeight="1" x14ac:dyDescent="0.25">
      <c r="E315" s="4"/>
      <c r="F315" s="4"/>
      <c r="H315" s="4"/>
      <c r="I315" s="4"/>
      <c r="M315" s="4"/>
      <c r="N315" s="4"/>
      <c r="Q315" s="4"/>
      <c r="R315" s="4"/>
      <c r="W315" s="4"/>
      <c r="X315" s="4"/>
      <c r="AA315" s="4"/>
      <c r="AB315" s="4"/>
    </row>
    <row r="316" spans="5:28" ht="14.25" customHeight="1" x14ac:dyDescent="0.25">
      <c r="E316" s="4"/>
      <c r="F316" s="4"/>
      <c r="H316" s="4"/>
      <c r="I316" s="4"/>
      <c r="M316" s="4"/>
      <c r="N316" s="4"/>
      <c r="Q316" s="4"/>
      <c r="R316" s="4"/>
      <c r="W316" s="4"/>
      <c r="X316" s="4"/>
      <c r="AA316" s="4"/>
      <c r="AB316" s="4"/>
    </row>
    <row r="317" spans="5:28" ht="14.25" customHeight="1" x14ac:dyDescent="0.25">
      <c r="E317" s="4"/>
      <c r="F317" s="4"/>
      <c r="H317" s="4"/>
      <c r="I317" s="4"/>
      <c r="M317" s="4"/>
      <c r="N317" s="4"/>
      <c r="Q317" s="4"/>
      <c r="R317" s="4"/>
      <c r="W317" s="4"/>
      <c r="X317" s="4"/>
      <c r="AA317" s="4"/>
      <c r="AB317" s="4"/>
    </row>
    <row r="318" spans="5:28" ht="14.25" customHeight="1" x14ac:dyDescent="0.25">
      <c r="E318" s="4"/>
      <c r="F318" s="4"/>
      <c r="H318" s="4"/>
      <c r="I318" s="4"/>
      <c r="M318" s="4"/>
      <c r="N318" s="4"/>
      <c r="Q318" s="4"/>
      <c r="R318" s="4"/>
      <c r="W318" s="4"/>
      <c r="X318" s="4"/>
      <c r="AA318" s="4"/>
      <c r="AB318" s="4"/>
    </row>
    <row r="319" spans="5:28" ht="14.25" customHeight="1" x14ac:dyDescent="0.25">
      <c r="E319" s="4"/>
      <c r="F319" s="4"/>
      <c r="H319" s="4"/>
      <c r="I319" s="4"/>
      <c r="M319" s="4"/>
      <c r="N319" s="4"/>
      <c r="Q319" s="4"/>
      <c r="R319" s="4"/>
      <c r="W319" s="4"/>
      <c r="X319" s="4"/>
      <c r="AA319" s="4"/>
      <c r="AB319" s="4"/>
    </row>
    <row r="320" spans="5:28" ht="14.25" customHeight="1" x14ac:dyDescent="0.25">
      <c r="E320" s="4"/>
      <c r="F320" s="4"/>
      <c r="H320" s="4"/>
      <c r="I320" s="4"/>
      <c r="M320" s="4"/>
      <c r="N320" s="4"/>
      <c r="Q320" s="4"/>
      <c r="R320" s="4"/>
      <c r="W320" s="4"/>
      <c r="X320" s="4"/>
      <c r="AA320" s="4"/>
      <c r="AB320" s="4"/>
    </row>
    <row r="321" spans="5:28" ht="14.25" customHeight="1" x14ac:dyDescent="0.25">
      <c r="E321" s="4"/>
      <c r="F321" s="4"/>
      <c r="H321" s="4"/>
      <c r="I321" s="4"/>
      <c r="M321" s="4"/>
      <c r="N321" s="4"/>
      <c r="Q321" s="4"/>
      <c r="R321" s="4"/>
      <c r="W321" s="4"/>
      <c r="X321" s="4"/>
      <c r="AA321" s="4"/>
      <c r="AB321" s="4"/>
    </row>
    <row r="322" spans="5:28" ht="14.25" customHeight="1" x14ac:dyDescent="0.25">
      <c r="E322" s="4"/>
      <c r="F322" s="4"/>
      <c r="H322" s="4"/>
      <c r="I322" s="4"/>
      <c r="M322" s="4"/>
      <c r="N322" s="4"/>
      <c r="Q322" s="4"/>
      <c r="R322" s="4"/>
      <c r="W322" s="4"/>
      <c r="X322" s="4"/>
      <c r="AA322" s="4"/>
      <c r="AB322" s="4"/>
    </row>
    <row r="323" spans="5:28" ht="14.25" customHeight="1" x14ac:dyDescent="0.25">
      <c r="E323" s="4"/>
      <c r="F323" s="4"/>
      <c r="H323" s="4"/>
      <c r="I323" s="4"/>
      <c r="M323" s="4"/>
      <c r="N323" s="4"/>
      <c r="Q323" s="4"/>
      <c r="R323" s="4"/>
      <c r="W323" s="4"/>
      <c r="X323" s="4"/>
      <c r="AA323" s="4"/>
      <c r="AB323" s="4"/>
    </row>
    <row r="324" spans="5:28" ht="14.25" customHeight="1" x14ac:dyDescent="0.25">
      <c r="E324" s="4"/>
      <c r="F324" s="4"/>
      <c r="H324" s="4"/>
      <c r="I324" s="4"/>
      <c r="M324" s="4"/>
      <c r="N324" s="4"/>
      <c r="Q324" s="4"/>
      <c r="R324" s="4"/>
      <c r="W324" s="4"/>
      <c r="X324" s="4"/>
      <c r="AA324" s="4"/>
      <c r="AB324" s="4"/>
    </row>
    <row r="325" spans="5:28" ht="14.25" customHeight="1" x14ac:dyDescent="0.25">
      <c r="E325" s="4"/>
      <c r="F325" s="4"/>
      <c r="H325" s="4"/>
      <c r="I325" s="4"/>
      <c r="M325" s="4"/>
      <c r="N325" s="4"/>
      <c r="Q325" s="4"/>
      <c r="R325" s="4"/>
      <c r="W325" s="4"/>
      <c r="X325" s="4"/>
      <c r="AA325" s="4"/>
      <c r="AB325" s="4"/>
    </row>
    <row r="326" spans="5:28" ht="14.25" customHeight="1" x14ac:dyDescent="0.25">
      <c r="E326" s="4"/>
      <c r="F326" s="4"/>
      <c r="H326" s="4"/>
      <c r="I326" s="4"/>
      <c r="M326" s="4"/>
      <c r="N326" s="4"/>
      <c r="Q326" s="4"/>
      <c r="R326" s="4"/>
      <c r="W326" s="4"/>
      <c r="X326" s="4"/>
      <c r="AA326" s="4"/>
      <c r="AB326" s="4"/>
    </row>
    <row r="327" spans="5:28" ht="14.25" customHeight="1" x14ac:dyDescent="0.25">
      <c r="E327" s="4"/>
      <c r="F327" s="4"/>
      <c r="H327" s="4"/>
      <c r="I327" s="4"/>
      <c r="M327" s="4"/>
      <c r="N327" s="4"/>
      <c r="Q327" s="4"/>
      <c r="R327" s="4"/>
      <c r="W327" s="4"/>
      <c r="X327" s="4"/>
      <c r="AA327" s="4"/>
      <c r="AB327" s="4"/>
    </row>
    <row r="328" spans="5:28" ht="14.25" customHeight="1" x14ac:dyDescent="0.25">
      <c r="E328" s="4"/>
      <c r="F328" s="4"/>
      <c r="H328" s="4"/>
      <c r="I328" s="4"/>
      <c r="M328" s="4"/>
      <c r="N328" s="4"/>
      <c r="Q328" s="4"/>
      <c r="R328" s="4"/>
      <c r="W328" s="4"/>
      <c r="X328" s="4"/>
      <c r="AA328" s="4"/>
      <c r="AB328" s="4"/>
    </row>
    <row r="329" spans="5:28" ht="14.25" customHeight="1" x14ac:dyDescent="0.25">
      <c r="E329" s="4"/>
      <c r="F329" s="4"/>
      <c r="H329" s="4"/>
      <c r="I329" s="4"/>
      <c r="M329" s="4"/>
      <c r="N329" s="4"/>
      <c r="Q329" s="4"/>
      <c r="R329" s="4"/>
      <c r="W329" s="4"/>
      <c r="X329" s="4"/>
      <c r="AA329" s="4"/>
      <c r="AB329" s="4"/>
    </row>
    <row r="330" spans="5:28" ht="14.25" customHeight="1" x14ac:dyDescent="0.25">
      <c r="E330" s="4"/>
      <c r="F330" s="4"/>
      <c r="H330" s="4"/>
      <c r="I330" s="4"/>
      <c r="M330" s="4"/>
      <c r="N330" s="4"/>
      <c r="Q330" s="4"/>
      <c r="R330" s="4"/>
      <c r="W330" s="4"/>
      <c r="X330" s="4"/>
      <c r="AA330" s="4"/>
      <c r="AB330" s="4"/>
    </row>
    <row r="331" spans="5:28" ht="14.25" customHeight="1" x14ac:dyDescent="0.25">
      <c r="E331" s="4"/>
      <c r="F331" s="4"/>
      <c r="H331" s="4"/>
      <c r="I331" s="4"/>
      <c r="M331" s="4"/>
      <c r="N331" s="4"/>
      <c r="Q331" s="4"/>
      <c r="R331" s="4"/>
      <c r="W331" s="4"/>
      <c r="X331" s="4"/>
      <c r="AA331" s="4"/>
      <c r="AB331" s="4"/>
    </row>
    <row r="332" spans="5:28" ht="14.25" customHeight="1" x14ac:dyDescent="0.25">
      <c r="E332" s="4"/>
      <c r="F332" s="4"/>
      <c r="H332" s="4"/>
      <c r="I332" s="4"/>
      <c r="M332" s="4"/>
      <c r="N332" s="4"/>
      <c r="Q332" s="4"/>
      <c r="R332" s="4"/>
      <c r="W332" s="4"/>
      <c r="X332" s="4"/>
      <c r="AA332" s="4"/>
      <c r="AB332" s="4"/>
    </row>
    <row r="333" spans="5:28" ht="14.25" customHeight="1" x14ac:dyDescent="0.25">
      <c r="E333" s="4"/>
      <c r="F333" s="4"/>
      <c r="H333" s="4"/>
      <c r="I333" s="4"/>
      <c r="M333" s="4"/>
      <c r="N333" s="4"/>
      <c r="Q333" s="4"/>
      <c r="R333" s="4"/>
      <c r="W333" s="4"/>
      <c r="X333" s="4"/>
      <c r="AA333" s="4"/>
      <c r="AB333" s="4"/>
    </row>
    <row r="334" spans="5:28" ht="14.25" customHeight="1" x14ac:dyDescent="0.25">
      <c r="E334" s="4"/>
      <c r="F334" s="4"/>
      <c r="H334" s="4"/>
      <c r="I334" s="4"/>
      <c r="M334" s="4"/>
      <c r="N334" s="4"/>
      <c r="Q334" s="4"/>
      <c r="R334" s="4"/>
      <c r="W334" s="4"/>
      <c r="X334" s="4"/>
      <c r="AA334" s="4"/>
      <c r="AB334" s="4"/>
    </row>
    <row r="335" spans="5:28" ht="14.25" customHeight="1" x14ac:dyDescent="0.25">
      <c r="E335" s="4"/>
      <c r="F335" s="4"/>
      <c r="H335" s="4"/>
      <c r="I335" s="4"/>
      <c r="M335" s="4"/>
      <c r="N335" s="4"/>
      <c r="Q335" s="4"/>
      <c r="R335" s="4"/>
      <c r="W335" s="4"/>
      <c r="X335" s="4"/>
      <c r="AA335" s="4"/>
      <c r="AB335" s="4"/>
    </row>
    <row r="336" spans="5:28" ht="14.25" customHeight="1" x14ac:dyDescent="0.25">
      <c r="E336" s="4"/>
      <c r="F336" s="4"/>
      <c r="H336" s="4"/>
      <c r="I336" s="4"/>
      <c r="M336" s="4"/>
      <c r="N336" s="4"/>
      <c r="Q336" s="4"/>
      <c r="R336" s="4"/>
      <c r="W336" s="4"/>
      <c r="X336" s="4"/>
      <c r="AA336" s="4"/>
      <c r="AB336" s="4"/>
    </row>
    <row r="337" spans="5:28" ht="14.25" customHeight="1" x14ac:dyDescent="0.25">
      <c r="E337" s="4"/>
      <c r="F337" s="4"/>
      <c r="H337" s="4"/>
      <c r="I337" s="4"/>
      <c r="M337" s="4"/>
      <c r="N337" s="4"/>
      <c r="Q337" s="4"/>
      <c r="R337" s="4"/>
      <c r="W337" s="4"/>
      <c r="X337" s="4"/>
      <c r="AA337" s="4"/>
      <c r="AB337" s="4"/>
    </row>
    <row r="338" spans="5:28" ht="14.25" customHeight="1" x14ac:dyDescent="0.25">
      <c r="E338" s="4"/>
      <c r="F338" s="4"/>
      <c r="H338" s="4"/>
      <c r="I338" s="4"/>
      <c r="M338" s="4"/>
      <c r="N338" s="4"/>
      <c r="Q338" s="4"/>
      <c r="R338" s="4"/>
      <c r="W338" s="4"/>
      <c r="X338" s="4"/>
      <c r="AA338" s="4"/>
      <c r="AB338" s="4"/>
    </row>
    <row r="339" spans="5:28" ht="14.25" customHeight="1" x14ac:dyDescent="0.25">
      <c r="E339" s="4"/>
      <c r="F339" s="4"/>
      <c r="H339" s="4"/>
      <c r="I339" s="4"/>
      <c r="M339" s="4"/>
      <c r="N339" s="4"/>
      <c r="Q339" s="4"/>
      <c r="R339" s="4"/>
      <c r="W339" s="4"/>
      <c r="X339" s="4"/>
      <c r="AA339" s="4"/>
      <c r="AB339" s="4"/>
    </row>
    <row r="340" spans="5:28" ht="14.25" customHeight="1" x14ac:dyDescent="0.25">
      <c r="E340" s="4"/>
      <c r="F340" s="4"/>
      <c r="H340" s="4"/>
      <c r="I340" s="4"/>
      <c r="M340" s="4"/>
      <c r="N340" s="4"/>
      <c r="Q340" s="4"/>
      <c r="R340" s="4"/>
      <c r="W340" s="4"/>
      <c r="X340" s="4"/>
      <c r="AA340" s="4"/>
      <c r="AB340" s="4"/>
    </row>
    <row r="341" spans="5:28" ht="14.25" customHeight="1" x14ac:dyDescent="0.25">
      <c r="E341" s="4"/>
      <c r="F341" s="4"/>
      <c r="H341" s="4"/>
      <c r="I341" s="4"/>
      <c r="M341" s="4"/>
      <c r="N341" s="4"/>
      <c r="Q341" s="4"/>
      <c r="R341" s="4"/>
      <c r="W341" s="4"/>
      <c r="X341" s="4"/>
      <c r="AA341" s="4"/>
      <c r="AB341" s="4"/>
    </row>
    <row r="342" spans="5:28" ht="14.25" customHeight="1" x14ac:dyDescent="0.25">
      <c r="E342" s="4"/>
      <c r="F342" s="4"/>
      <c r="H342" s="4"/>
      <c r="I342" s="4"/>
      <c r="M342" s="4"/>
      <c r="N342" s="4"/>
      <c r="Q342" s="4"/>
      <c r="R342" s="4"/>
      <c r="W342" s="4"/>
      <c r="X342" s="4"/>
      <c r="AA342" s="4"/>
      <c r="AB342" s="4"/>
    </row>
    <row r="343" spans="5:28" ht="14.25" customHeight="1" x14ac:dyDescent="0.25">
      <c r="E343" s="4"/>
      <c r="F343" s="4"/>
      <c r="H343" s="4"/>
      <c r="I343" s="4"/>
      <c r="M343" s="4"/>
      <c r="N343" s="4"/>
      <c r="Q343" s="4"/>
      <c r="R343" s="4"/>
      <c r="W343" s="4"/>
      <c r="X343" s="4"/>
      <c r="AA343" s="4"/>
      <c r="AB343" s="4"/>
    </row>
    <row r="344" spans="5:28" ht="14.25" customHeight="1" x14ac:dyDescent="0.25">
      <c r="E344" s="4"/>
      <c r="F344" s="4"/>
      <c r="H344" s="4"/>
      <c r="I344" s="4"/>
      <c r="M344" s="4"/>
      <c r="N344" s="4"/>
      <c r="Q344" s="4"/>
      <c r="R344" s="4"/>
      <c r="W344" s="4"/>
      <c r="X344" s="4"/>
      <c r="AA344" s="4"/>
      <c r="AB344" s="4"/>
    </row>
    <row r="345" spans="5:28" ht="14.25" customHeight="1" x14ac:dyDescent="0.25">
      <c r="E345" s="4"/>
      <c r="F345" s="4"/>
      <c r="H345" s="4"/>
      <c r="I345" s="4"/>
      <c r="M345" s="4"/>
      <c r="N345" s="4"/>
      <c r="Q345" s="4"/>
      <c r="R345" s="4"/>
      <c r="W345" s="4"/>
      <c r="X345" s="4"/>
      <c r="AA345" s="4"/>
      <c r="AB345" s="4"/>
    </row>
    <row r="346" spans="5:28" ht="14.25" customHeight="1" x14ac:dyDescent="0.25">
      <c r="E346" s="4"/>
      <c r="F346" s="4"/>
      <c r="H346" s="4"/>
      <c r="I346" s="4"/>
      <c r="M346" s="4"/>
      <c r="N346" s="4"/>
      <c r="Q346" s="4"/>
      <c r="R346" s="4"/>
      <c r="W346" s="4"/>
      <c r="X346" s="4"/>
      <c r="AA346" s="4"/>
      <c r="AB346" s="4"/>
    </row>
    <row r="347" spans="5:28" ht="14.25" customHeight="1" x14ac:dyDescent="0.25">
      <c r="E347" s="4"/>
      <c r="F347" s="4"/>
      <c r="H347" s="4"/>
      <c r="I347" s="4"/>
      <c r="M347" s="4"/>
      <c r="N347" s="4"/>
      <c r="Q347" s="4"/>
      <c r="R347" s="4"/>
      <c r="W347" s="4"/>
      <c r="X347" s="4"/>
      <c r="AA347" s="4"/>
      <c r="AB347" s="4"/>
    </row>
    <row r="348" spans="5:28" ht="14.25" customHeight="1" x14ac:dyDescent="0.25">
      <c r="E348" s="4"/>
      <c r="F348" s="4"/>
      <c r="H348" s="4"/>
      <c r="I348" s="4"/>
      <c r="M348" s="4"/>
      <c r="N348" s="4"/>
      <c r="Q348" s="4"/>
      <c r="R348" s="4"/>
      <c r="W348" s="4"/>
      <c r="X348" s="4"/>
      <c r="AA348" s="4"/>
      <c r="AB348" s="4"/>
    </row>
    <row r="349" spans="5:28" ht="14.25" customHeight="1" x14ac:dyDescent="0.25"/>
    <row r="350" spans="5:28" ht="14.25" customHeight="1" x14ac:dyDescent="0.25"/>
    <row r="351" spans="5:28" ht="14.25" customHeight="1" x14ac:dyDescent="0.25"/>
    <row r="352" spans="5:28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</sheetData>
  <sortState xmlns:xlrd2="http://schemas.microsoft.com/office/spreadsheetml/2017/richdata2" ref="A12:AD130">
    <sortCondition descending="1" ref="U12:U130"/>
  </sortState>
  <mergeCells count="31">
    <mergeCell ref="A6:A10"/>
    <mergeCell ref="B6:B10"/>
    <mergeCell ref="C6:I6"/>
    <mergeCell ref="J6:S6"/>
    <mergeCell ref="T6:AC6"/>
    <mergeCell ref="D8:D10"/>
    <mergeCell ref="G8:I10"/>
    <mergeCell ref="L8:O8"/>
    <mergeCell ref="P8:S8"/>
    <mergeCell ref="V8:Y10"/>
    <mergeCell ref="S9:S10"/>
    <mergeCell ref="L7:S7"/>
    <mergeCell ref="T7:T10"/>
    <mergeCell ref="U7:U10"/>
    <mergeCell ref="V7:AC7"/>
    <mergeCell ref="Z8:AC10"/>
    <mergeCell ref="AD6:AD10"/>
    <mergeCell ref="C7:C10"/>
    <mergeCell ref="D7:I7"/>
    <mergeCell ref="J7:J10"/>
    <mergeCell ref="K7:K10"/>
    <mergeCell ref="L9:L10"/>
    <mergeCell ref="M9:N9"/>
    <mergeCell ref="O9:O10"/>
    <mergeCell ref="P9:P10"/>
    <mergeCell ref="Q9:R9"/>
    <mergeCell ref="V5:AD5"/>
    <mergeCell ref="A1:AD1"/>
    <mergeCell ref="A2:AD2"/>
    <mergeCell ref="A3:AD3"/>
    <mergeCell ref="A4:AD4"/>
  </mergeCells>
  <printOptions horizontalCentered="1"/>
  <pageMargins left="0.25" right="0.25" top="0.23622047244094499" bottom="0.23622047244094499" header="0" footer="0"/>
  <pageSetup paperSize="9" scale="68" orientation="portrait" r:id="rId1"/>
  <headerFooter>
    <oddFooter>&amp;R&amp;P/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PL1 (7)</vt:lpstr>
      <vt:lpstr>PL sắp xếp</vt:lpstr>
      <vt:lpstr>'PL sắp xếp'!NamedRange1</vt:lpstr>
      <vt:lpstr>'PL1 (7)'!NamedRange1</vt:lpstr>
      <vt:lpstr>'PL sắp xếp'!Print_Titles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SingPC</dc:creator>
  <cp:lastModifiedBy>Administrator</cp:lastModifiedBy>
  <cp:lastPrinted>2026-03-04T13:38:07Z</cp:lastPrinted>
  <dcterms:created xsi:type="dcterms:W3CDTF">2026-02-06T08:49:24Z</dcterms:created>
  <dcterms:modified xsi:type="dcterms:W3CDTF">2026-04-01T02:17:47Z</dcterms:modified>
</cp:coreProperties>
</file>